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95" windowWidth="18195" windowHeight="11400" tabRatio="59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  <definedName name="_xlnm.Print_Area" localSheetId="0">Лист1!$A$1:$AL$882</definedName>
  </definedNames>
  <calcPr calcId="145621"/>
</workbook>
</file>

<file path=xl/calcChain.xml><?xml version="1.0" encoding="utf-8"?>
<calcChain xmlns="http://schemas.openxmlformats.org/spreadsheetml/2006/main">
  <c r="AL14" i="1" l="1"/>
  <c r="AL20" i="1"/>
  <c r="AL25" i="1"/>
  <c r="AL28" i="1"/>
  <c r="AL32" i="1"/>
  <c r="AL37" i="1"/>
  <c r="AL41" i="1"/>
  <c r="AL46" i="1"/>
  <c r="AL47" i="1"/>
  <c r="AL50" i="1"/>
  <c r="AL54" i="1"/>
  <c r="AL58" i="1"/>
  <c r="AL62" i="1"/>
  <c r="AL63" i="1"/>
  <c r="AL70" i="1"/>
  <c r="AL74" i="1"/>
  <c r="AL77" i="1"/>
  <c r="AL83" i="1"/>
  <c r="AL84" i="1"/>
  <c r="AL92" i="1"/>
  <c r="AL96" i="1"/>
  <c r="AL99" i="1"/>
  <c r="AL105" i="1"/>
  <c r="AL106" i="1"/>
  <c r="AL109" i="1"/>
  <c r="AL113" i="1"/>
  <c r="AL114" i="1"/>
  <c r="AL120" i="1"/>
  <c r="AL124" i="1"/>
  <c r="AL128" i="1"/>
  <c r="AL129" i="1"/>
  <c r="AL130" i="1"/>
  <c r="AL135" i="1"/>
  <c r="AL140" i="1"/>
  <c r="AL143" i="1"/>
  <c r="AL149" i="1"/>
  <c r="AL154" i="1"/>
  <c r="AL155" i="1"/>
  <c r="AL156" i="1"/>
  <c r="AL159" i="1"/>
  <c r="AL163" i="1"/>
  <c r="AL167" i="1"/>
  <c r="AL185" i="1"/>
  <c r="AL186" i="1"/>
  <c r="AL189" i="1"/>
  <c r="AL193" i="1"/>
  <c r="AL196" i="1"/>
  <c r="AL222" i="1"/>
  <c r="AL226" i="1"/>
  <c r="AL229" i="1"/>
  <c r="AL233" i="1"/>
  <c r="AL234" i="1"/>
  <c r="AL235" i="1"/>
  <c r="AL236" i="1"/>
  <c r="AL237" i="1"/>
  <c r="AL260" i="1"/>
  <c r="AL265" i="1"/>
  <c r="AL288" i="1"/>
  <c r="AL292" i="1"/>
  <c r="AL304" i="1"/>
  <c r="AL308" i="1"/>
  <c r="AL312" i="1"/>
  <c r="AL316" i="1"/>
  <c r="AL335" i="1"/>
  <c r="AL363" i="1"/>
  <c r="AL367" i="1"/>
  <c r="AL371" i="1"/>
  <c r="AL375" i="1"/>
  <c r="AL380" i="1"/>
  <c r="AL385" i="1"/>
  <c r="AL391" i="1"/>
  <c r="AL395" i="1"/>
  <c r="AL403" i="1"/>
  <c r="AL407" i="1"/>
  <c r="AL411" i="1"/>
  <c r="AL416" i="1"/>
  <c r="AL429" i="1"/>
  <c r="AL434" i="1"/>
  <c r="AL437" i="1"/>
  <c r="AL442" i="1"/>
  <c r="AL444" i="1"/>
  <c r="AL448" i="1"/>
  <c r="AL452" i="1"/>
  <c r="AL457" i="1"/>
  <c r="AL458" i="1"/>
  <c r="AL461" i="1"/>
  <c r="AL465" i="1"/>
  <c r="AL466" i="1"/>
  <c r="AL467" i="1"/>
  <c r="AL470" i="1"/>
  <c r="AL474" i="1"/>
  <c r="AL480" i="1"/>
  <c r="AL483" i="1"/>
  <c r="AL486" i="1"/>
  <c r="AL493" i="1"/>
  <c r="AL494" i="1"/>
  <c r="AL495" i="1"/>
  <c r="AL502" i="1"/>
  <c r="AL509" i="1"/>
  <c r="AL513" i="1"/>
  <c r="AL517" i="1"/>
  <c r="AL523" i="1"/>
  <c r="AL529" i="1"/>
  <c r="AL543" i="1"/>
  <c r="AL550" i="1"/>
  <c r="AL554" i="1"/>
  <c r="AL555" i="1"/>
  <c r="AL556" i="1"/>
  <c r="AL562" i="1"/>
  <c r="AL569" i="1"/>
  <c r="AL570" i="1"/>
  <c r="AL571" i="1"/>
  <c r="AL575" i="1"/>
  <c r="AL576" i="1"/>
  <c r="AL577" i="1"/>
  <c r="AL580" i="1"/>
  <c r="AL585" i="1"/>
  <c r="AL589" i="1"/>
  <c r="AL595" i="1"/>
  <c r="AL601" i="1"/>
  <c r="AL608" i="1"/>
  <c r="AL612" i="1"/>
  <c r="AL632" i="1"/>
  <c r="AL636" i="1"/>
  <c r="AL640" i="1"/>
  <c r="AL644" i="1"/>
  <c r="AL648" i="1"/>
  <c r="AL652" i="1"/>
  <c r="AL656" i="1"/>
  <c r="AL661" i="1"/>
  <c r="AL665" i="1"/>
  <c r="AL685" i="1"/>
  <c r="AL689" i="1"/>
  <c r="AL693" i="1"/>
  <c r="AL697" i="1"/>
  <c r="AL701" i="1"/>
  <c r="AL710" i="1"/>
  <c r="AL718" i="1"/>
  <c r="AL722" i="1"/>
  <c r="AL726" i="1"/>
  <c r="AL730" i="1"/>
  <c r="AL735" i="1"/>
  <c r="AL739" i="1"/>
  <c r="AL744" i="1"/>
  <c r="AL756" i="1"/>
  <c r="AL760" i="1"/>
  <c r="AL764" i="1"/>
  <c r="AL768" i="1"/>
  <c r="AL769" i="1"/>
  <c r="AL770" i="1"/>
  <c r="AL773" i="1"/>
  <c r="AL777" i="1"/>
  <c r="AL781" i="1"/>
  <c r="AL789" i="1"/>
  <c r="AL792" i="1"/>
  <c r="AL796" i="1"/>
  <c r="AL800" i="1"/>
  <c r="AL806" i="1"/>
  <c r="AL816" i="1"/>
  <c r="AL820" i="1"/>
  <c r="AL836" i="1"/>
  <c r="AL837" i="1"/>
  <c r="AL838" i="1"/>
  <c r="AL841" i="1"/>
  <c r="AL845" i="1"/>
  <c r="AL853" i="1"/>
  <c r="AL859" i="1"/>
  <c r="AL869" i="1"/>
  <c r="M824" i="1" l="1"/>
  <c r="M240" i="1"/>
  <c r="M239" i="1"/>
  <c r="M243" i="1"/>
  <c r="M242" i="1" s="1"/>
  <c r="M195" i="1"/>
  <c r="J53" i="1"/>
  <c r="J52" i="1" l="1"/>
  <c r="AL53" i="1"/>
  <c r="M194" i="1"/>
  <c r="M823" i="1"/>
  <c r="M238" i="1"/>
  <c r="I713" i="1"/>
  <c r="I712" i="1" s="1"/>
  <c r="I711" i="1" s="1"/>
  <c r="I706" i="1" s="1"/>
  <c r="J714" i="1"/>
  <c r="AL714" i="1" s="1"/>
  <c r="J51" i="1" l="1"/>
  <c r="AL51" i="1" s="1"/>
  <c r="AL52" i="1"/>
  <c r="M822" i="1"/>
  <c r="P533" i="1"/>
  <c r="P537" i="1"/>
  <c r="J506" i="1"/>
  <c r="AL506" i="1" s="1"/>
  <c r="I863" i="1"/>
  <c r="I862" i="1" s="1"/>
  <c r="I861" i="1" s="1"/>
  <c r="I860" i="1" s="1"/>
  <c r="J864" i="1"/>
  <c r="AL864" i="1" s="1"/>
  <c r="I171" i="1"/>
  <c r="I170" i="1" s="1"/>
  <c r="I169" i="1" s="1"/>
  <c r="J172" i="1"/>
  <c r="AL172" i="1" s="1"/>
  <c r="O532" i="1" l="1"/>
  <c r="O531" i="1" s="1"/>
  <c r="O530" i="1" s="1"/>
  <c r="O528" i="1"/>
  <c r="O527" i="1" s="1"/>
  <c r="O526" i="1" s="1"/>
  <c r="O536" i="1"/>
  <c r="O535" i="1" s="1"/>
  <c r="O534" i="1" s="1"/>
  <c r="I505" i="1"/>
  <c r="I504" i="1" s="1"/>
  <c r="I503" i="1" s="1"/>
  <c r="O525" i="1" l="1"/>
  <c r="O524" i="1" s="1"/>
  <c r="O487" i="1" s="1"/>
  <c r="O704" i="1"/>
  <c r="O703" i="1" s="1"/>
  <c r="O702" i="1" s="1"/>
  <c r="P705" i="1"/>
  <c r="P704" i="1" s="1"/>
  <c r="P703" i="1" s="1"/>
  <c r="P702" i="1" s="1"/>
  <c r="L704" i="1"/>
  <c r="L703" i="1" s="1"/>
  <c r="L702" i="1" s="1"/>
  <c r="M704" i="1"/>
  <c r="I65" i="1"/>
  <c r="I64" i="1" s="1"/>
  <c r="I59" i="1" s="1"/>
  <c r="I78" i="1"/>
  <c r="I75" i="1" s="1"/>
  <c r="I71" i="1" s="1"/>
  <c r="I116" i="1"/>
  <c r="I115" i="1" s="1"/>
  <c r="I110" i="1" s="1"/>
  <c r="I101" i="1" s="1"/>
  <c r="I100" i="1" s="1"/>
  <c r="I178" i="1"/>
  <c r="I177" i="1" s="1"/>
  <c r="I176" i="1" s="1"/>
  <c r="I168" i="1" s="1"/>
  <c r="I199" i="1"/>
  <c r="I198" i="1" s="1"/>
  <c r="I197" i="1" s="1"/>
  <c r="I203" i="1"/>
  <c r="I202" i="1" s="1"/>
  <c r="I201" i="1" s="1"/>
  <c r="I213" i="1"/>
  <c r="I212" i="1" s="1"/>
  <c r="I216" i="1"/>
  <c r="I215" i="1" s="1"/>
  <c r="I247" i="1"/>
  <c r="I246" i="1" s="1"/>
  <c r="I245" i="1" s="1"/>
  <c r="I218" i="1" s="1"/>
  <c r="I280" i="1"/>
  <c r="I279" i="1" s="1"/>
  <c r="I278" i="1" s="1"/>
  <c r="I261" i="1" s="1"/>
  <c r="I320" i="1"/>
  <c r="I319" i="1" s="1"/>
  <c r="I318" i="1" s="1"/>
  <c r="I317" i="1" s="1"/>
  <c r="I344" i="1"/>
  <c r="I343" i="1" s="1"/>
  <c r="I342" i="1" s="1"/>
  <c r="I340" i="1"/>
  <c r="I339" i="1" s="1"/>
  <c r="I338" i="1" s="1"/>
  <c r="I413" i="1"/>
  <c r="I419" i="1"/>
  <c r="I418" i="1" s="1"/>
  <c r="I417" i="1" s="1"/>
  <c r="I497" i="1"/>
  <c r="I496" i="1" s="1"/>
  <c r="I490" i="1" s="1"/>
  <c r="I489" i="1" s="1"/>
  <c r="I488" i="1" s="1"/>
  <c r="I532" i="1"/>
  <c r="I531" i="1" s="1"/>
  <c r="I530" i="1" s="1"/>
  <c r="I528" i="1"/>
  <c r="I527" i="1" s="1"/>
  <c r="I526" i="1" s="1"/>
  <c r="I536" i="1"/>
  <c r="I535" i="1" s="1"/>
  <c r="I534" i="1" s="1"/>
  <c r="I623" i="1"/>
  <c r="I622" i="1" s="1"/>
  <c r="I621" i="1" s="1"/>
  <c r="I604" i="1" s="1"/>
  <c r="I676" i="1"/>
  <c r="I675" i="1" s="1"/>
  <c r="I674" i="1" s="1"/>
  <c r="I704" i="1"/>
  <c r="I703" i="1" s="1"/>
  <c r="I784" i="1"/>
  <c r="I783" i="1" s="1"/>
  <c r="I782" i="1" s="1"/>
  <c r="I740" i="1" s="1"/>
  <c r="I824" i="1"/>
  <c r="I823" i="1" s="1"/>
  <c r="I822" i="1" s="1"/>
  <c r="I821" i="1" s="1"/>
  <c r="I807" i="1" s="1"/>
  <c r="I848" i="1"/>
  <c r="I847" i="1" s="1"/>
  <c r="I846" i="1" s="1"/>
  <c r="I831" i="1" s="1"/>
  <c r="I830" i="1" s="1"/>
  <c r="J849" i="1"/>
  <c r="AL849" i="1" s="1"/>
  <c r="J825" i="1"/>
  <c r="AL825" i="1" s="1"/>
  <c r="J785" i="1"/>
  <c r="J705" i="1"/>
  <c r="J704" i="1" l="1"/>
  <c r="J702" i="1" s="1"/>
  <c r="AL705" i="1"/>
  <c r="J784" i="1"/>
  <c r="AL785" i="1"/>
  <c r="M703" i="1"/>
  <c r="AL704" i="1"/>
  <c r="I412" i="1"/>
  <c r="I386" i="1" s="1"/>
  <c r="L657" i="1"/>
  <c r="L603" i="1" s="1"/>
  <c r="L602" i="1" s="1"/>
  <c r="L870" i="1" s="1"/>
  <c r="O657" i="1"/>
  <c r="O603" i="1" s="1"/>
  <c r="O602" i="1" s="1"/>
  <c r="O870" i="1" s="1"/>
  <c r="I525" i="1"/>
  <c r="I524" i="1" s="1"/>
  <c r="I487" i="1" s="1"/>
  <c r="I42" i="1"/>
  <c r="I9" i="1" s="1"/>
  <c r="I181" i="1"/>
  <c r="I144" i="1" s="1"/>
  <c r="I211" i="1"/>
  <c r="I206" i="1" s="1"/>
  <c r="I205" i="1" s="1"/>
  <c r="I702" i="1"/>
  <c r="I657" i="1" s="1"/>
  <c r="I603" i="1" s="1"/>
  <c r="I602" i="1" s="1"/>
  <c r="I337" i="1"/>
  <c r="I336" i="1" s="1"/>
  <c r="J703" i="1"/>
  <c r="J677" i="1"/>
  <c r="AL677" i="1" s="1"/>
  <c r="J624" i="1"/>
  <c r="AL624" i="1" s="1"/>
  <c r="J537" i="1"/>
  <c r="AL537" i="1" s="1"/>
  <c r="J533" i="1"/>
  <c r="AL533" i="1" s="1"/>
  <c r="J498" i="1"/>
  <c r="AL498" i="1" s="1"/>
  <c r="J420" i="1"/>
  <c r="AL420" i="1" s="1"/>
  <c r="J345" i="1"/>
  <c r="AL345" i="1" s="1"/>
  <c r="J321" i="1"/>
  <c r="AL321" i="1" s="1"/>
  <c r="J281" i="1"/>
  <c r="AL281" i="1" s="1"/>
  <c r="J248" i="1"/>
  <c r="AL248" i="1" s="1"/>
  <c r="J217" i="1"/>
  <c r="AL217" i="1" s="1"/>
  <c r="J214" i="1"/>
  <c r="AL214" i="1" s="1"/>
  <c r="J204" i="1"/>
  <c r="AL204" i="1" s="1"/>
  <c r="J200" i="1"/>
  <c r="AL200" i="1" s="1"/>
  <c r="J180" i="1"/>
  <c r="AL180" i="1" s="1"/>
  <c r="J179" i="1"/>
  <c r="AL179" i="1" s="1"/>
  <c r="J117" i="1"/>
  <c r="AL117" i="1" s="1"/>
  <c r="J79" i="1"/>
  <c r="AL79" i="1" s="1"/>
  <c r="J66" i="1"/>
  <c r="AL66" i="1" s="1"/>
  <c r="J783" i="1" l="1"/>
  <c r="AL784" i="1"/>
  <c r="M702" i="1"/>
  <c r="AL702" i="1" s="1"/>
  <c r="AL703" i="1"/>
  <c r="J178" i="1"/>
  <c r="I8" i="1"/>
  <c r="I870" i="1" s="1"/>
  <c r="J277" i="1"/>
  <c r="AL277" i="1" s="1"/>
  <c r="H276" i="1"/>
  <c r="H275" i="1" s="1"/>
  <c r="H274" i="1" s="1"/>
  <c r="J273" i="1"/>
  <c r="AL273" i="1" s="1"/>
  <c r="H272" i="1"/>
  <c r="H271" i="1" s="1"/>
  <c r="H270" i="1" s="1"/>
  <c r="H178" i="1"/>
  <c r="H177" i="1" s="1"/>
  <c r="H176" i="1" s="1"/>
  <c r="J175" i="1"/>
  <c r="AL175" i="1" s="1"/>
  <c r="H174" i="1"/>
  <c r="H173" i="1" s="1"/>
  <c r="J782" i="1" l="1"/>
  <c r="AL782" i="1" s="1"/>
  <c r="AL783" i="1"/>
  <c r="H213" i="1"/>
  <c r="H212" i="1" s="1"/>
  <c r="H216" i="1"/>
  <c r="H215" i="1" s="1"/>
  <c r="H211" i="1" l="1"/>
  <c r="J22" i="1"/>
  <c r="AL22" i="1" s="1"/>
  <c r="J21" i="1"/>
  <c r="AL21" i="1" s="1"/>
  <c r="J16" i="1"/>
  <c r="AL16" i="1" s="1"/>
  <c r="J15" i="1"/>
  <c r="AL15" i="1" s="1"/>
  <c r="H13" i="1"/>
  <c r="H12" i="1" s="1"/>
  <c r="H11" i="1" s="1"/>
  <c r="H19" i="1"/>
  <c r="H18" i="1" s="1"/>
  <c r="H17" i="1" s="1"/>
  <c r="J824" i="1"/>
  <c r="H824" i="1"/>
  <c r="H823" i="1" s="1"/>
  <c r="H822" i="1" s="1"/>
  <c r="H65" i="1"/>
  <c r="H64" i="1" s="1"/>
  <c r="H59" i="1" s="1"/>
  <c r="H87" i="1"/>
  <c r="H86" i="1" s="1"/>
  <c r="H85" i="1" s="1"/>
  <c r="H171" i="1"/>
  <c r="H170" i="1" s="1"/>
  <c r="H169" i="1" s="1"/>
  <c r="H168" i="1" s="1"/>
  <c r="H144" i="1" s="1"/>
  <c r="J241" i="1"/>
  <c r="H240" i="1"/>
  <c r="H239" i="1" s="1"/>
  <c r="J240" i="1" l="1"/>
  <c r="AL241" i="1"/>
  <c r="J823" i="1"/>
  <c r="AL824" i="1"/>
  <c r="H42" i="1"/>
  <c r="H10" i="1"/>
  <c r="J239" i="1" l="1"/>
  <c r="AL239" i="1" s="1"/>
  <c r="AL240" i="1"/>
  <c r="J822" i="1"/>
  <c r="AL822" i="1" s="1"/>
  <c r="AL823" i="1"/>
  <c r="H9" i="1"/>
  <c r="H247" i="1"/>
  <c r="H246" i="1" s="1"/>
  <c r="H245" i="1" s="1"/>
  <c r="H209" i="1"/>
  <c r="H208" i="1" s="1"/>
  <c r="H207" i="1" s="1"/>
  <c r="H206" i="1" s="1"/>
  <c r="H224" i="1"/>
  <c r="H223" i="1" s="1"/>
  <c r="H219" i="1" s="1"/>
  <c r="H243" i="1"/>
  <c r="H242" i="1" s="1"/>
  <c r="H238" i="1" s="1"/>
  <c r="H268" i="1"/>
  <c r="H267" i="1" s="1"/>
  <c r="H266" i="1" s="1"/>
  <c r="H280" i="1"/>
  <c r="H279" i="1" s="1"/>
  <c r="H283" i="1"/>
  <c r="H282" i="1" s="1"/>
  <c r="H295" i="1"/>
  <c r="H294" i="1" s="1"/>
  <c r="H293" i="1" s="1"/>
  <c r="H299" i="1"/>
  <c r="H298" i="1" s="1"/>
  <c r="H297" i="1" s="1"/>
  <c r="H320" i="1"/>
  <c r="H319" i="1" s="1"/>
  <c r="H318" i="1" s="1"/>
  <c r="H317" i="1" s="1"/>
  <c r="H344" i="1"/>
  <c r="H343" i="1" s="1"/>
  <c r="H342" i="1" s="1"/>
  <c r="H340" i="1"/>
  <c r="H339" i="1" s="1"/>
  <c r="H338" i="1" s="1"/>
  <c r="H348" i="1"/>
  <c r="H347" i="1" s="1"/>
  <c r="H346" i="1" s="1"/>
  <c r="H398" i="1"/>
  <c r="H397" i="1" s="1"/>
  <c r="H396" i="1" s="1"/>
  <c r="H387" i="1" s="1"/>
  <c r="H419" i="1"/>
  <c r="H418" i="1" s="1"/>
  <c r="H422" i="1"/>
  <c r="H421" i="1" s="1"/>
  <c r="H615" i="1"/>
  <c r="H614" i="1" s="1"/>
  <c r="H613" i="1" s="1"/>
  <c r="H619" i="1"/>
  <c r="H618" i="1" s="1"/>
  <c r="H617" i="1" s="1"/>
  <c r="H623" i="1"/>
  <c r="H622" i="1" s="1"/>
  <c r="H621" i="1" s="1"/>
  <c r="H668" i="1"/>
  <c r="H667" i="1" s="1"/>
  <c r="H666" i="1" s="1"/>
  <c r="H672" i="1"/>
  <c r="H671" i="1" s="1"/>
  <c r="H670" i="1" s="1"/>
  <c r="H676" i="1"/>
  <c r="H675" i="1" s="1"/>
  <c r="H674" i="1" s="1"/>
  <c r="H680" i="1"/>
  <c r="H679" i="1" s="1"/>
  <c r="H678" i="1" s="1"/>
  <c r="H747" i="1"/>
  <c r="H746" i="1" s="1"/>
  <c r="H745" i="1" s="1"/>
  <c r="H751" i="1"/>
  <c r="H750" i="1" s="1"/>
  <c r="H749" i="1" s="1"/>
  <c r="H811" i="1"/>
  <c r="H810" i="1" s="1"/>
  <c r="H809" i="1" s="1"/>
  <c r="H808" i="1" s="1"/>
  <c r="H828" i="1"/>
  <c r="H827" i="1" s="1"/>
  <c r="H826" i="1" s="1"/>
  <c r="H821" i="1" s="1"/>
  <c r="H848" i="1"/>
  <c r="H847" i="1" s="1"/>
  <c r="H846" i="1" s="1"/>
  <c r="H831" i="1" s="1"/>
  <c r="H830" i="1" s="1"/>
  <c r="H278" i="1" l="1"/>
  <c r="H261" i="1" s="1"/>
  <c r="H337" i="1"/>
  <c r="H336" i="1" s="1"/>
  <c r="H807" i="1"/>
  <c r="H417" i="1"/>
  <c r="H412" i="1" s="1"/>
  <c r="H604" i="1"/>
  <c r="H657" i="1"/>
  <c r="H740" i="1"/>
  <c r="H386" i="1"/>
  <c r="H218" i="1"/>
  <c r="J244" i="1"/>
  <c r="J243" i="1" l="1"/>
  <c r="AL244" i="1"/>
  <c r="H603" i="1"/>
  <c r="H602" i="1" s="1"/>
  <c r="H205" i="1"/>
  <c r="H8" i="1" s="1"/>
  <c r="J242" i="1" l="1"/>
  <c r="AL243" i="1"/>
  <c r="H870" i="1"/>
  <c r="P237" i="1"/>
  <c r="P236" i="1" s="1"/>
  <c r="P235" i="1" s="1"/>
  <c r="P234" i="1" s="1"/>
  <c r="P260" i="1"/>
  <c r="J238" i="1" l="1"/>
  <c r="AL238" i="1" s="1"/>
  <c r="AL242" i="1"/>
  <c r="M780" i="1"/>
  <c r="P677" i="1"/>
  <c r="M779" i="1" l="1"/>
  <c r="AL780" i="1"/>
  <c r="P829" i="1"/>
  <c r="P828" i="1" s="1"/>
  <c r="P827" i="1" s="1"/>
  <c r="P826" i="1" s="1"/>
  <c r="P821" i="1" s="1"/>
  <c r="M828" i="1"/>
  <c r="P812" i="1"/>
  <c r="M812" i="1"/>
  <c r="P752" i="1"/>
  <c r="M752" i="1"/>
  <c r="P748" i="1"/>
  <c r="P747" i="1" s="1"/>
  <c r="P746" i="1" s="1"/>
  <c r="P745" i="1" s="1"/>
  <c r="M747" i="1"/>
  <c r="P681" i="1"/>
  <c r="P673" i="1"/>
  <c r="P672" i="1" s="1"/>
  <c r="P671" i="1" s="1"/>
  <c r="P670" i="1" s="1"/>
  <c r="M672" i="1"/>
  <c r="P669" i="1"/>
  <c r="M669" i="1"/>
  <c r="P620" i="1"/>
  <c r="P619" i="1" s="1"/>
  <c r="P618" i="1" s="1"/>
  <c r="P617" i="1" s="1"/>
  <c r="M619" i="1"/>
  <c r="P616" i="1"/>
  <c r="M616" i="1"/>
  <c r="P358" i="1"/>
  <c r="P354" i="1"/>
  <c r="P353" i="1" s="1"/>
  <c r="P352" i="1" s="1"/>
  <c r="P351" i="1" s="1"/>
  <c r="P300" i="1"/>
  <c r="M300" i="1"/>
  <c r="P296" i="1"/>
  <c r="P295" i="1" s="1"/>
  <c r="P294" i="1" s="1"/>
  <c r="P293" i="1" s="1"/>
  <c r="M295" i="1"/>
  <c r="P256" i="1"/>
  <c r="M256" i="1"/>
  <c r="AL256" i="1" s="1"/>
  <c r="P233" i="1"/>
  <c r="P232" i="1" s="1"/>
  <c r="P231" i="1" s="1"/>
  <c r="P230" i="1" s="1"/>
  <c r="M232" i="1"/>
  <c r="J829" i="1"/>
  <c r="J752" i="1"/>
  <c r="J748" i="1"/>
  <c r="J681" i="1"/>
  <c r="AL681" i="1" s="1"/>
  <c r="J673" i="1"/>
  <c r="J669" i="1"/>
  <c r="J628" i="1"/>
  <c r="AL628" i="1" s="1"/>
  <c r="J620" i="1"/>
  <c r="J616" i="1"/>
  <c r="J423" i="1"/>
  <c r="AL423" i="1" s="1"/>
  <c r="J399" i="1"/>
  <c r="AL399" i="1" s="1"/>
  <c r="J344" i="1"/>
  <c r="J349" i="1"/>
  <c r="J300" i="1"/>
  <c r="J296" i="1"/>
  <c r="J284" i="1"/>
  <c r="J269" i="1"/>
  <c r="AL269" i="1" s="1"/>
  <c r="J247" i="1"/>
  <c r="J225" i="1"/>
  <c r="AL225" i="1" s="1"/>
  <c r="J210" i="1"/>
  <c r="AL210" i="1" s="1"/>
  <c r="J88" i="1"/>
  <c r="AL88" i="1" s="1"/>
  <c r="AL300" i="1" l="1"/>
  <c r="AL669" i="1"/>
  <c r="J246" i="1"/>
  <c r="AL247" i="1"/>
  <c r="AL752" i="1"/>
  <c r="AL616" i="1"/>
  <c r="J672" i="1"/>
  <c r="J671" i="1" s="1"/>
  <c r="J670" i="1" s="1"/>
  <c r="AL673" i="1"/>
  <c r="J343" i="1"/>
  <c r="AL344" i="1"/>
  <c r="J619" i="1"/>
  <c r="J618" i="1" s="1"/>
  <c r="J617" i="1" s="1"/>
  <c r="AL620" i="1"/>
  <c r="J828" i="1"/>
  <c r="J827" i="1" s="1"/>
  <c r="J826" i="1" s="1"/>
  <c r="J821" i="1" s="1"/>
  <c r="AL829" i="1"/>
  <c r="M746" i="1"/>
  <c r="J283" i="1"/>
  <c r="AL284" i="1"/>
  <c r="J295" i="1"/>
  <c r="J294" i="1" s="1"/>
  <c r="J293" i="1" s="1"/>
  <c r="AL296" i="1"/>
  <c r="J747" i="1"/>
  <c r="J746" i="1" s="1"/>
  <c r="J745" i="1" s="1"/>
  <c r="AL748" i="1"/>
  <c r="M294" i="1"/>
  <c r="M618" i="1"/>
  <c r="M671" i="1"/>
  <c r="M778" i="1"/>
  <c r="AL778" i="1" s="1"/>
  <c r="AL779" i="1"/>
  <c r="M231" i="1"/>
  <c r="AL232" i="1"/>
  <c r="G868" i="1"/>
  <c r="G867" i="1" s="1"/>
  <c r="G866" i="1" s="1"/>
  <c r="G865" i="1" s="1"/>
  <c r="G863" i="1"/>
  <c r="G862" i="1" s="1"/>
  <c r="G861" i="1" s="1"/>
  <c r="G860" i="1" s="1"/>
  <c r="G858" i="1"/>
  <c r="G857" i="1" s="1"/>
  <c r="G856" i="1" s="1"/>
  <c r="G855" i="1" s="1"/>
  <c r="G854" i="1" s="1"/>
  <c r="G852" i="1"/>
  <c r="G851" i="1" s="1"/>
  <c r="G850" i="1" s="1"/>
  <c r="G848" i="1"/>
  <c r="G847" i="1" s="1"/>
  <c r="G846" i="1" s="1"/>
  <c r="G844" i="1"/>
  <c r="G843" i="1" s="1"/>
  <c r="G842" i="1" s="1"/>
  <c r="G840" i="1"/>
  <c r="G839" i="1" s="1"/>
  <c r="G835" i="1"/>
  <c r="G834" i="1" s="1"/>
  <c r="G819" i="1"/>
  <c r="G818" i="1" s="1"/>
  <c r="G817" i="1" s="1"/>
  <c r="G815" i="1"/>
  <c r="G814" i="1" s="1"/>
  <c r="G813" i="1" s="1"/>
  <c r="G811" i="1"/>
  <c r="G810" i="1" s="1"/>
  <c r="G809" i="1" s="1"/>
  <c r="G805" i="1"/>
  <c r="G804" i="1" s="1"/>
  <c r="G803" i="1" s="1"/>
  <c r="G802" i="1" s="1"/>
  <c r="G801" i="1" s="1"/>
  <c r="G799" i="1"/>
  <c r="G798" i="1" s="1"/>
  <c r="G797" i="1" s="1"/>
  <c r="G795" i="1"/>
  <c r="G794" i="1" s="1"/>
  <c r="G793" i="1" s="1"/>
  <c r="G791" i="1"/>
  <c r="G790" i="1" s="1"/>
  <c r="G788" i="1"/>
  <c r="G787" i="1" s="1"/>
  <c r="G776" i="1"/>
  <c r="G775" i="1" s="1"/>
  <c r="G774" i="1" s="1"/>
  <c r="G772" i="1"/>
  <c r="G771" i="1" s="1"/>
  <c r="G767" i="1"/>
  <c r="G766" i="1" s="1"/>
  <c r="G763" i="1"/>
  <c r="G762" i="1" s="1"/>
  <c r="G761" i="1" s="1"/>
  <c r="G759" i="1"/>
  <c r="G758" i="1" s="1"/>
  <c r="G757" i="1" s="1"/>
  <c r="G755" i="1"/>
  <c r="G754" i="1" s="1"/>
  <c r="G753" i="1" s="1"/>
  <c r="G751" i="1"/>
  <c r="G750" i="1" s="1"/>
  <c r="G749" i="1" s="1"/>
  <c r="G743" i="1"/>
  <c r="G742" i="1" s="1"/>
  <c r="G741" i="1" s="1"/>
  <c r="G738" i="1"/>
  <c r="G737" i="1" s="1"/>
  <c r="G736" i="1" s="1"/>
  <c r="G734" i="1"/>
  <c r="G733" i="1" s="1"/>
  <c r="G732" i="1" s="1"/>
  <c r="G729" i="1"/>
  <c r="G728" i="1" s="1"/>
  <c r="G727" i="1" s="1"/>
  <c r="G725" i="1"/>
  <c r="G724" i="1" s="1"/>
  <c r="G723" i="1" s="1"/>
  <c r="G721" i="1"/>
  <c r="G720" i="1" s="1"/>
  <c r="G719" i="1" s="1"/>
  <c r="G717" i="1"/>
  <c r="G716" i="1" s="1"/>
  <c r="G715" i="1" s="1"/>
  <c r="G713" i="1"/>
  <c r="G712" i="1" s="1"/>
  <c r="G711" i="1" s="1"/>
  <c r="G709" i="1"/>
  <c r="G708" i="1" s="1"/>
  <c r="G707" i="1" s="1"/>
  <c r="G700" i="1"/>
  <c r="G699" i="1" s="1"/>
  <c r="G698" i="1" s="1"/>
  <c r="G696" i="1"/>
  <c r="G695" i="1" s="1"/>
  <c r="G694" i="1" s="1"/>
  <c r="G692" i="1"/>
  <c r="G691" i="1" s="1"/>
  <c r="G690" i="1" s="1"/>
  <c r="G688" i="1"/>
  <c r="G687" i="1" s="1"/>
  <c r="G686" i="1" s="1"/>
  <c r="G684" i="1"/>
  <c r="G683" i="1" s="1"/>
  <c r="G682" i="1" s="1"/>
  <c r="G680" i="1"/>
  <c r="G679" i="1" s="1"/>
  <c r="G678" i="1" s="1"/>
  <c r="G676" i="1"/>
  <c r="G675" i="1" s="1"/>
  <c r="G674" i="1" s="1"/>
  <c r="G668" i="1"/>
  <c r="G667" i="1" s="1"/>
  <c r="G666" i="1" s="1"/>
  <c r="G664" i="1"/>
  <c r="G663" i="1" s="1"/>
  <c r="G662" i="1" s="1"/>
  <c r="G660" i="1"/>
  <c r="G659" i="1" s="1"/>
  <c r="G658" i="1" s="1"/>
  <c r="G655" i="1"/>
  <c r="G654" i="1" s="1"/>
  <c r="G653" i="1" s="1"/>
  <c r="G651" i="1"/>
  <c r="G650" i="1" s="1"/>
  <c r="G649" i="1" s="1"/>
  <c r="G647" i="1"/>
  <c r="G646" i="1" s="1"/>
  <c r="G645" i="1" s="1"/>
  <c r="G643" i="1"/>
  <c r="G642" i="1" s="1"/>
  <c r="G641" i="1" s="1"/>
  <c r="G639" i="1"/>
  <c r="G638" i="1" s="1"/>
  <c r="G637" i="1" s="1"/>
  <c r="G635" i="1"/>
  <c r="G634" i="1" s="1"/>
  <c r="G633" i="1" s="1"/>
  <c r="G631" i="1"/>
  <c r="G630" i="1" s="1"/>
  <c r="G629" i="1" s="1"/>
  <c r="G627" i="1"/>
  <c r="G626" i="1" s="1"/>
  <c r="G625" i="1" s="1"/>
  <c r="G623" i="1"/>
  <c r="G622" i="1" s="1"/>
  <c r="G621" i="1" s="1"/>
  <c r="G615" i="1"/>
  <c r="G614" i="1" s="1"/>
  <c r="G613" i="1" s="1"/>
  <c r="G611" i="1"/>
  <c r="G610" i="1" s="1"/>
  <c r="G609" i="1" s="1"/>
  <c r="G607" i="1"/>
  <c r="G606" i="1" s="1"/>
  <c r="G605" i="1" s="1"/>
  <c r="G600" i="1"/>
  <c r="G599" i="1" s="1"/>
  <c r="G598" i="1" s="1"/>
  <c r="G597" i="1" s="1"/>
  <c r="G596" i="1" s="1"/>
  <c r="G594" i="1"/>
  <c r="G593" i="1" s="1"/>
  <c r="G592" i="1" s="1"/>
  <c r="G591" i="1" s="1"/>
  <c r="G590" i="1" s="1"/>
  <c r="G588" i="1"/>
  <c r="G587" i="1" s="1"/>
  <c r="G586" i="1" s="1"/>
  <c r="G584" i="1"/>
  <c r="G583" i="1" s="1"/>
  <c r="G582" i="1" s="1"/>
  <c r="G579" i="1"/>
  <c r="G578" i="1" s="1"/>
  <c r="G574" i="1"/>
  <c r="G573" i="1" s="1"/>
  <c r="G568" i="1"/>
  <c r="G567" i="1" s="1"/>
  <c r="G566" i="1" s="1"/>
  <c r="G561" i="1"/>
  <c r="G560" i="1" s="1"/>
  <c r="G559" i="1" s="1"/>
  <c r="G558" i="1" s="1"/>
  <c r="G557" i="1" s="1"/>
  <c r="G553" i="1"/>
  <c r="G552" i="1" s="1"/>
  <c r="G551" i="1" s="1"/>
  <c r="G549" i="1"/>
  <c r="G548" i="1" s="1"/>
  <c r="G547" i="1" s="1"/>
  <c r="G542" i="1"/>
  <c r="G541" i="1" s="1"/>
  <c r="G540" i="1" s="1"/>
  <c r="G539" i="1" s="1"/>
  <c r="G538" i="1" s="1"/>
  <c r="G536" i="1"/>
  <c r="G535" i="1" s="1"/>
  <c r="G534" i="1" s="1"/>
  <c r="G532" i="1"/>
  <c r="G531" i="1" s="1"/>
  <c r="G530" i="1" s="1"/>
  <c r="G528" i="1"/>
  <c r="G527" i="1" s="1"/>
  <c r="G526" i="1" s="1"/>
  <c r="G522" i="1"/>
  <c r="G521" i="1" s="1"/>
  <c r="G520" i="1" s="1"/>
  <c r="G519" i="1" s="1"/>
  <c r="G518" i="1" s="1"/>
  <c r="G516" i="1"/>
  <c r="G515" i="1" s="1"/>
  <c r="G514" i="1" s="1"/>
  <c r="G512" i="1"/>
  <c r="G511" i="1" s="1"/>
  <c r="G510" i="1" s="1"/>
  <c r="G508" i="1"/>
  <c r="G507" i="1" s="1"/>
  <c r="G505" i="1"/>
  <c r="G504" i="1" s="1"/>
  <c r="G501" i="1"/>
  <c r="G500" i="1" s="1"/>
  <c r="G499" i="1" s="1"/>
  <c r="G497" i="1"/>
  <c r="G496" i="1" s="1"/>
  <c r="G492" i="1"/>
  <c r="G491" i="1" s="1"/>
  <c r="G485" i="1"/>
  <c r="G484" i="1" s="1"/>
  <c r="G482" i="1"/>
  <c r="G481" i="1" s="1"/>
  <c r="G479" i="1"/>
  <c r="G478" i="1" s="1"/>
  <c r="G473" i="1"/>
  <c r="G472" i="1" s="1"/>
  <c r="G471" i="1" s="1"/>
  <c r="G469" i="1"/>
  <c r="G468" i="1" s="1"/>
  <c r="G464" i="1"/>
  <c r="G463" i="1" s="1"/>
  <c r="G460" i="1"/>
  <c r="G459" i="1" s="1"/>
  <c r="G456" i="1"/>
  <c r="G455" i="1" s="1"/>
  <c r="G451" i="1"/>
  <c r="G450" i="1" s="1"/>
  <c r="G449" i="1" s="1"/>
  <c r="G447" i="1"/>
  <c r="G446" i="1" s="1"/>
  <c r="G445" i="1" s="1"/>
  <c r="G443" i="1"/>
  <c r="G441" i="1"/>
  <c r="G436" i="1"/>
  <c r="G435" i="1" s="1"/>
  <c r="G433" i="1"/>
  <c r="G432" i="1" s="1"/>
  <c r="G431" i="1" s="1"/>
  <c r="G428" i="1"/>
  <c r="G427" i="1" s="1"/>
  <c r="G426" i="1" s="1"/>
  <c r="G425" i="1" s="1"/>
  <c r="G422" i="1"/>
  <c r="G421" i="1" s="1"/>
  <c r="G419" i="1"/>
  <c r="G418" i="1" s="1"/>
  <c r="G415" i="1"/>
  <c r="G414" i="1" s="1"/>
  <c r="G413" i="1" s="1"/>
  <c r="G410" i="1"/>
  <c r="G409" i="1" s="1"/>
  <c r="G408" i="1" s="1"/>
  <c r="G406" i="1"/>
  <c r="G405" i="1" s="1"/>
  <c r="G404" i="1" s="1"/>
  <c r="G402" i="1"/>
  <c r="G401" i="1" s="1"/>
  <c r="G400" i="1" s="1"/>
  <c r="G398" i="1"/>
  <c r="G397" i="1" s="1"/>
  <c r="G396" i="1" s="1"/>
  <c r="G394" i="1"/>
  <c r="G393" i="1" s="1"/>
  <c r="G392" i="1" s="1"/>
  <c r="G390" i="1"/>
  <c r="G389" i="1" s="1"/>
  <c r="G384" i="1"/>
  <c r="G383" i="1" s="1"/>
  <c r="G382" i="1" s="1"/>
  <c r="G381" i="1" s="1"/>
  <c r="G379" i="1"/>
  <c r="G378" i="1" s="1"/>
  <c r="G377" i="1" s="1"/>
  <c r="G376" i="1" s="1"/>
  <c r="G370" i="1"/>
  <c r="G369" i="1" s="1"/>
  <c r="G368" i="1" s="1"/>
  <c r="G366" i="1"/>
  <c r="G365" i="1" s="1"/>
  <c r="G364" i="1" s="1"/>
  <c r="G362" i="1"/>
  <c r="G361" i="1" s="1"/>
  <c r="G360" i="1" s="1"/>
  <c r="G357" i="1"/>
  <c r="G356" i="1" s="1"/>
  <c r="G355" i="1" s="1"/>
  <c r="G350" i="1" s="1"/>
  <c r="G348" i="1"/>
  <c r="G347" i="1" s="1"/>
  <c r="G346" i="1" s="1"/>
  <c r="G340" i="1"/>
  <c r="G339" i="1" s="1"/>
  <c r="G338" i="1" s="1"/>
  <c r="G334" i="1"/>
  <c r="G333" i="1" s="1"/>
  <c r="G332" i="1" s="1"/>
  <c r="G331" i="1" s="1"/>
  <c r="G330" i="1" s="1"/>
  <c r="G328" i="1"/>
  <c r="G327" i="1" s="1"/>
  <c r="G326" i="1" s="1"/>
  <c r="G324" i="1"/>
  <c r="G323" i="1" s="1"/>
  <c r="G322" i="1" s="1"/>
  <c r="G320" i="1"/>
  <c r="G319" i="1" s="1"/>
  <c r="G318" i="1" s="1"/>
  <c r="G315" i="1"/>
  <c r="G314" i="1" s="1"/>
  <c r="G313" i="1" s="1"/>
  <c r="G311" i="1"/>
  <c r="G310" i="1" s="1"/>
  <c r="G309" i="1" s="1"/>
  <c r="G307" i="1"/>
  <c r="G306" i="1" s="1"/>
  <c r="G305" i="1" s="1"/>
  <c r="G303" i="1"/>
  <c r="G302" i="1" s="1"/>
  <c r="G301" i="1" s="1"/>
  <c r="G299" i="1"/>
  <c r="G298" i="1" s="1"/>
  <c r="G297" i="1" s="1"/>
  <c r="G291" i="1"/>
  <c r="G290" i="1" s="1"/>
  <c r="G289" i="1" s="1"/>
  <c r="G287" i="1"/>
  <c r="G286" i="1" s="1"/>
  <c r="G285" i="1" s="1"/>
  <c r="G280" i="1"/>
  <c r="G279" i="1" s="1"/>
  <c r="G278" i="1" s="1"/>
  <c r="G276" i="1"/>
  <c r="G275" i="1" s="1"/>
  <c r="G274" i="1" s="1"/>
  <c r="G272" i="1"/>
  <c r="G271" i="1" s="1"/>
  <c r="G270" i="1" s="1"/>
  <c r="G268" i="1"/>
  <c r="G267" i="1" s="1"/>
  <c r="G266" i="1" s="1"/>
  <c r="G264" i="1"/>
  <c r="G263" i="1" s="1"/>
  <c r="G262" i="1" s="1"/>
  <c r="G259" i="1"/>
  <c r="G258" i="1" s="1"/>
  <c r="G257" i="1" s="1"/>
  <c r="G255" i="1"/>
  <c r="G254" i="1" s="1"/>
  <c r="G253" i="1" s="1"/>
  <c r="G251" i="1"/>
  <c r="G250" i="1" s="1"/>
  <c r="G249" i="1" s="1"/>
  <c r="G228" i="1"/>
  <c r="G227" i="1" s="1"/>
  <c r="G226" i="1" s="1"/>
  <c r="G224" i="1"/>
  <c r="G223" i="1" s="1"/>
  <c r="G221" i="1"/>
  <c r="G220" i="1" s="1"/>
  <c r="G216" i="1"/>
  <c r="G215" i="1" s="1"/>
  <c r="G213" i="1"/>
  <c r="G212" i="1" s="1"/>
  <c r="G209" i="1"/>
  <c r="G208" i="1" s="1"/>
  <c r="G207" i="1" s="1"/>
  <c r="G203" i="1"/>
  <c r="G202" i="1" s="1"/>
  <c r="G201" i="1" s="1"/>
  <c r="G199" i="1"/>
  <c r="G198" i="1" s="1"/>
  <c r="G197" i="1" s="1"/>
  <c r="G195" i="1"/>
  <c r="G194" i="1" s="1"/>
  <c r="G192" i="1"/>
  <c r="G191" i="1" s="1"/>
  <c r="G188" i="1"/>
  <c r="G187" i="1" s="1"/>
  <c r="G184" i="1"/>
  <c r="G183" i="1" s="1"/>
  <c r="G178" i="1"/>
  <c r="G177" i="1" s="1"/>
  <c r="G176" i="1" s="1"/>
  <c r="G174" i="1"/>
  <c r="G173" i="1" s="1"/>
  <c r="G171" i="1"/>
  <c r="G170" i="1" s="1"/>
  <c r="G166" i="1"/>
  <c r="G165" i="1" s="1"/>
  <c r="G164" i="1" s="1"/>
  <c r="G162" i="1"/>
  <c r="G161" i="1" s="1"/>
  <c r="G160" i="1" s="1"/>
  <c r="G158" i="1"/>
  <c r="G157" i="1" s="1"/>
  <c r="G153" i="1"/>
  <c r="G152" i="1" s="1"/>
  <c r="G148" i="1"/>
  <c r="G147" i="1" s="1"/>
  <c r="G142" i="1"/>
  <c r="G141" i="1" s="1"/>
  <c r="G139" i="1"/>
  <c r="G138" i="1" s="1"/>
  <c r="G134" i="1"/>
  <c r="G133" i="1" s="1"/>
  <c r="G132" i="1" s="1"/>
  <c r="G131" i="1" s="1"/>
  <c r="G127" i="1"/>
  <c r="G126" i="1" s="1"/>
  <c r="G125" i="1" s="1"/>
  <c r="G123" i="1"/>
  <c r="G122" i="1" s="1"/>
  <c r="G121" i="1" s="1"/>
  <c r="G119" i="1"/>
  <c r="G118" i="1" s="1"/>
  <c r="G116" i="1"/>
  <c r="G115" i="1" s="1"/>
  <c r="G112" i="1"/>
  <c r="G111" i="1" s="1"/>
  <c r="G108" i="1"/>
  <c r="G107" i="1" s="1"/>
  <c r="G104" i="1"/>
  <c r="G103" i="1" s="1"/>
  <c r="G98" i="1"/>
  <c r="G97" i="1" s="1"/>
  <c r="G95" i="1"/>
  <c r="G94" i="1" s="1"/>
  <c r="G91" i="1"/>
  <c r="G90" i="1" s="1"/>
  <c r="G89" i="1" s="1"/>
  <c r="G87" i="1"/>
  <c r="G86" i="1" s="1"/>
  <c r="G85" i="1" s="1"/>
  <c r="G82" i="1"/>
  <c r="G81" i="1" s="1"/>
  <c r="G80" i="1" s="1"/>
  <c r="G78" i="1"/>
  <c r="G76" i="1"/>
  <c r="G73" i="1"/>
  <c r="G72" i="1" s="1"/>
  <c r="G69" i="1"/>
  <c r="G68" i="1" s="1"/>
  <c r="G67" i="1" s="1"/>
  <c r="G65" i="1"/>
  <c r="G64" i="1" s="1"/>
  <c r="G61" i="1"/>
  <c r="G60" i="1" s="1"/>
  <c r="G57" i="1"/>
  <c r="G56" i="1" s="1"/>
  <c r="G55" i="1" s="1"/>
  <c r="G49" i="1"/>
  <c r="G48" i="1" s="1"/>
  <c r="G45" i="1"/>
  <c r="G44" i="1" s="1"/>
  <c r="G40" i="1"/>
  <c r="G39" i="1" s="1"/>
  <c r="G38" i="1" s="1"/>
  <c r="G36" i="1"/>
  <c r="G35" i="1" s="1"/>
  <c r="G34" i="1" s="1"/>
  <c r="G33" i="1" s="1"/>
  <c r="G31" i="1"/>
  <c r="G30" i="1" s="1"/>
  <c r="G29" i="1" s="1"/>
  <c r="G27" i="1"/>
  <c r="G26" i="1" s="1"/>
  <c r="G24" i="1"/>
  <c r="G23" i="1" s="1"/>
  <c r="G19" i="1"/>
  <c r="G18" i="1" s="1"/>
  <c r="G13" i="1"/>
  <c r="G12" i="1" s="1"/>
  <c r="G11" i="1" s="1"/>
  <c r="AL619" i="1" l="1"/>
  <c r="AL295" i="1"/>
  <c r="M670" i="1"/>
  <c r="AL670" i="1" s="1"/>
  <c r="AL671" i="1"/>
  <c r="M293" i="1"/>
  <c r="AL293" i="1" s="1"/>
  <c r="AL294" i="1"/>
  <c r="AL747" i="1"/>
  <c r="AL827" i="1"/>
  <c r="M745" i="1"/>
  <c r="AL745" i="1" s="1"/>
  <c r="AL746" i="1"/>
  <c r="M617" i="1"/>
  <c r="AL617" i="1" s="1"/>
  <c r="AL618" i="1"/>
  <c r="J282" i="1"/>
  <c r="AL282" i="1" s="1"/>
  <c r="AL283" i="1"/>
  <c r="AL672" i="1"/>
  <c r="J342" i="1"/>
  <c r="AL342" i="1" s="1"/>
  <c r="AL343" i="1"/>
  <c r="AL828" i="1"/>
  <c r="J245" i="1"/>
  <c r="AL245" i="1" s="1"/>
  <c r="AL246" i="1"/>
  <c r="M230" i="1"/>
  <c r="AL230" i="1" s="1"/>
  <c r="AL231" i="1"/>
  <c r="G786" i="1"/>
  <c r="G75" i="1"/>
  <c r="G102" i="1"/>
  <c r="G137" i="1"/>
  <c r="G136" i="1" s="1"/>
  <c r="G59" i="1"/>
  <c r="G546" i="1"/>
  <c r="G545" i="1" s="1"/>
  <c r="G544" i="1" s="1"/>
  <c r="G211" i="1"/>
  <c r="G206" i="1" s="1"/>
  <c r="G43" i="1"/>
  <c r="G169" i="1"/>
  <c r="G168" i="1" s="1"/>
  <c r="G190" i="1"/>
  <c r="G430" i="1"/>
  <c r="G219" i="1"/>
  <c r="G218" i="1" s="1"/>
  <c r="G417" i="1"/>
  <c r="G525" i="1"/>
  <c r="G524" i="1" s="1"/>
  <c r="G581" i="1"/>
  <c r="G731" i="1"/>
  <c r="G808" i="1"/>
  <c r="G807" i="1" s="1"/>
  <c r="G17" i="1"/>
  <c r="G93" i="1"/>
  <c r="G462" i="1"/>
  <c r="G572" i="1"/>
  <c r="G565" i="1" s="1"/>
  <c r="G440" i="1"/>
  <c r="G439" i="1" s="1"/>
  <c r="G438" i="1" s="1"/>
  <c r="G454" i="1"/>
  <c r="G490" i="1"/>
  <c r="G503" i="1"/>
  <c r="G833" i="1"/>
  <c r="G832" i="1" s="1"/>
  <c r="G831" i="1" s="1"/>
  <c r="G830" i="1" s="1"/>
  <c r="G71" i="1"/>
  <c r="G151" i="1"/>
  <c r="G150" i="1" s="1"/>
  <c r="G477" i="1"/>
  <c r="G476" i="1" s="1"/>
  <c r="G475" i="1" s="1"/>
  <c r="G10" i="1"/>
  <c r="G337" i="1"/>
  <c r="G388" i="1"/>
  <c r="G387" i="1"/>
  <c r="G604" i="1"/>
  <c r="G182" i="1"/>
  <c r="G181" i="1" s="1"/>
  <c r="G359" i="1"/>
  <c r="G412" i="1"/>
  <c r="G657" i="1"/>
  <c r="G110" i="1"/>
  <c r="G261" i="1"/>
  <c r="G317" i="1"/>
  <c r="G706" i="1"/>
  <c r="G765" i="1"/>
  <c r="G740" i="1" s="1"/>
  <c r="G146" i="1"/>
  <c r="G145" i="1" s="1"/>
  <c r="M821" i="1" l="1"/>
  <c r="AL821" i="1" s="1"/>
  <c r="AL826" i="1"/>
  <c r="G42" i="1"/>
  <c r="G9" i="1" s="1"/>
  <c r="G564" i="1"/>
  <c r="G563" i="1" s="1"/>
  <c r="G453" i="1"/>
  <c r="G101" i="1"/>
  <c r="G100" i="1" s="1"/>
  <c r="G489" i="1"/>
  <c r="G488" i="1" s="1"/>
  <c r="G487" i="1" s="1"/>
  <c r="G144" i="1"/>
  <c r="G424" i="1"/>
  <c r="G336" i="1"/>
  <c r="G205" i="1"/>
  <c r="G603" i="1"/>
  <c r="G602" i="1" s="1"/>
  <c r="G386" i="1"/>
  <c r="P868" i="1"/>
  <c r="P867" i="1" s="1"/>
  <c r="P866" i="1" s="1"/>
  <c r="P865" i="1" s="1"/>
  <c r="M868" i="1"/>
  <c r="J868" i="1"/>
  <c r="J867" i="1" s="1"/>
  <c r="J866" i="1" s="1"/>
  <c r="J865" i="1" s="1"/>
  <c r="P863" i="1"/>
  <c r="P862" i="1" s="1"/>
  <c r="P861" i="1" s="1"/>
  <c r="P860" i="1" s="1"/>
  <c r="M863" i="1"/>
  <c r="J863" i="1"/>
  <c r="J862" i="1" s="1"/>
  <c r="J861" i="1" s="1"/>
  <c r="J860" i="1" s="1"/>
  <c r="P858" i="1"/>
  <c r="P857" i="1" s="1"/>
  <c r="P856" i="1" s="1"/>
  <c r="P855" i="1" s="1"/>
  <c r="P854" i="1" s="1"/>
  <c r="M858" i="1"/>
  <c r="J858" i="1"/>
  <c r="J857" i="1" s="1"/>
  <c r="J856" i="1" s="1"/>
  <c r="J855" i="1" s="1"/>
  <c r="J854" i="1" s="1"/>
  <c r="P852" i="1"/>
  <c r="P851" i="1" s="1"/>
  <c r="P850" i="1" s="1"/>
  <c r="M852" i="1"/>
  <c r="J852" i="1"/>
  <c r="J851" i="1" s="1"/>
  <c r="J850" i="1" s="1"/>
  <c r="P848" i="1"/>
  <c r="P847" i="1" s="1"/>
  <c r="P846" i="1" s="1"/>
  <c r="M848" i="1"/>
  <c r="J848" i="1"/>
  <c r="J847" i="1" s="1"/>
  <c r="J846" i="1" s="1"/>
  <c r="P844" i="1"/>
  <c r="P843" i="1" s="1"/>
  <c r="P842" i="1" s="1"/>
  <c r="M844" i="1"/>
  <c r="J844" i="1"/>
  <c r="J843" i="1" s="1"/>
  <c r="J842" i="1" s="1"/>
  <c r="P840" i="1"/>
  <c r="P839" i="1" s="1"/>
  <c r="M840" i="1"/>
  <c r="J840" i="1"/>
  <c r="J839" i="1" s="1"/>
  <c r="P835" i="1"/>
  <c r="P834" i="1" s="1"/>
  <c r="M835" i="1"/>
  <c r="J835" i="1"/>
  <c r="J834" i="1" s="1"/>
  <c r="P819" i="1"/>
  <c r="P818" i="1" s="1"/>
  <c r="P817" i="1" s="1"/>
  <c r="M819" i="1"/>
  <c r="J819" i="1"/>
  <c r="J818" i="1" s="1"/>
  <c r="J817" i="1" s="1"/>
  <c r="P815" i="1"/>
  <c r="P814" i="1" s="1"/>
  <c r="P813" i="1" s="1"/>
  <c r="M815" i="1"/>
  <c r="J815" i="1"/>
  <c r="J814" i="1" s="1"/>
  <c r="J813" i="1" s="1"/>
  <c r="P811" i="1"/>
  <c r="P810" i="1" s="1"/>
  <c r="P809" i="1" s="1"/>
  <c r="M811" i="1"/>
  <c r="J811" i="1"/>
  <c r="J810" i="1" s="1"/>
  <c r="J809" i="1" s="1"/>
  <c r="P805" i="1"/>
  <c r="P804" i="1" s="1"/>
  <c r="P803" i="1" s="1"/>
  <c r="P802" i="1" s="1"/>
  <c r="P801" i="1" s="1"/>
  <c r="M805" i="1"/>
  <c r="J805" i="1"/>
  <c r="J804" i="1" s="1"/>
  <c r="J803" i="1" s="1"/>
  <c r="J802" i="1" s="1"/>
  <c r="J801" i="1" s="1"/>
  <c r="P799" i="1"/>
  <c r="P798" i="1" s="1"/>
  <c r="P797" i="1" s="1"/>
  <c r="M799" i="1"/>
  <c r="J799" i="1"/>
  <c r="J798" i="1" s="1"/>
  <c r="J797" i="1" s="1"/>
  <c r="P795" i="1"/>
  <c r="P794" i="1" s="1"/>
  <c r="P793" i="1" s="1"/>
  <c r="M795" i="1"/>
  <c r="J795" i="1"/>
  <c r="J794" i="1" s="1"/>
  <c r="J793" i="1" s="1"/>
  <c r="P791" i="1"/>
  <c r="P790" i="1" s="1"/>
  <c r="M791" i="1"/>
  <c r="J791" i="1"/>
  <c r="J790" i="1" s="1"/>
  <c r="P788" i="1"/>
  <c r="P787" i="1" s="1"/>
  <c r="M788" i="1"/>
  <c r="J788" i="1"/>
  <c r="J787" i="1" s="1"/>
  <c r="P776" i="1"/>
  <c r="P775" i="1" s="1"/>
  <c r="P774" i="1" s="1"/>
  <c r="M776" i="1"/>
  <c r="J776" i="1"/>
  <c r="J775" i="1" s="1"/>
  <c r="J774" i="1" s="1"/>
  <c r="P772" i="1"/>
  <c r="P771" i="1" s="1"/>
  <c r="M772" i="1"/>
  <c r="J772" i="1"/>
  <c r="J771" i="1" s="1"/>
  <c r="P767" i="1"/>
  <c r="P766" i="1" s="1"/>
  <c r="M767" i="1"/>
  <c r="J767" i="1"/>
  <c r="J766" i="1" s="1"/>
  <c r="P763" i="1"/>
  <c r="P762" i="1" s="1"/>
  <c r="P761" i="1" s="1"/>
  <c r="M763" i="1"/>
  <c r="J763" i="1"/>
  <c r="J762" i="1" s="1"/>
  <c r="J761" i="1" s="1"/>
  <c r="P759" i="1"/>
  <c r="P758" i="1" s="1"/>
  <c r="P757" i="1" s="1"/>
  <c r="M759" i="1"/>
  <c r="J759" i="1"/>
  <c r="J758" i="1" s="1"/>
  <c r="J757" i="1" s="1"/>
  <c r="P755" i="1"/>
  <c r="P754" i="1" s="1"/>
  <c r="P753" i="1" s="1"/>
  <c r="M755" i="1"/>
  <c r="J755" i="1"/>
  <c r="J754" i="1" s="1"/>
  <c r="J753" i="1" s="1"/>
  <c r="P751" i="1"/>
  <c r="P750" i="1" s="1"/>
  <c r="P749" i="1" s="1"/>
  <c r="M751" i="1"/>
  <c r="J751" i="1"/>
  <c r="J750" i="1" s="1"/>
  <c r="J749" i="1" s="1"/>
  <c r="P743" i="1"/>
  <c r="P742" i="1" s="1"/>
  <c r="P741" i="1" s="1"/>
  <c r="M743" i="1"/>
  <c r="J743" i="1"/>
  <c r="J742" i="1" s="1"/>
  <c r="J741" i="1" s="1"/>
  <c r="P738" i="1"/>
  <c r="P737" i="1" s="1"/>
  <c r="P736" i="1" s="1"/>
  <c r="M738" i="1"/>
  <c r="J738" i="1"/>
  <c r="J737" i="1" s="1"/>
  <c r="J736" i="1" s="1"/>
  <c r="P734" i="1"/>
  <c r="P733" i="1" s="1"/>
  <c r="P732" i="1" s="1"/>
  <c r="M734" i="1"/>
  <c r="J734" i="1"/>
  <c r="J733" i="1" s="1"/>
  <c r="J732" i="1" s="1"/>
  <c r="P729" i="1"/>
  <c r="P728" i="1" s="1"/>
  <c r="P727" i="1" s="1"/>
  <c r="M729" i="1"/>
  <c r="J729" i="1"/>
  <c r="J728" i="1" s="1"/>
  <c r="J727" i="1" s="1"/>
  <c r="P725" i="1"/>
  <c r="P724" i="1" s="1"/>
  <c r="P723" i="1" s="1"/>
  <c r="M725" i="1"/>
  <c r="J725" i="1"/>
  <c r="J724" i="1" s="1"/>
  <c r="J723" i="1" s="1"/>
  <c r="P721" i="1"/>
  <c r="P720" i="1" s="1"/>
  <c r="P719" i="1" s="1"/>
  <c r="M721" i="1"/>
  <c r="J721" i="1"/>
  <c r="J720" i="1" s="1"/>
  <c r="J719" i="1" s="1"/>
  <c r="P717" i="1"/>
  <c r="P716" i="1" s="1"/>
  <c r="P715" i="1" s="1"/>
  <c r="M717" i="1"/>
  <c r="J717" i="1"/>
  <c r="J716" i="1" s="1"/>
  <c r="J715" i="1" s="1"/>
  <c r="P713" i="1"/>
  <c r="P712" i="1" s="1"/>
  <c r="P711" i="1" s="1"/>
  <c r="M713" i="1"/>
  <c r="J713" i="1"/>
  <c r="J712" i="1" s="1"/>
  <c r="J711" i="1" s="1"/>
  <c r="P709" i="1"/>
  <c r="P708" i="1" s="1"/>
  <c r="P707" i="1" s="1"/>
  <c r="M709" i="1"/>
  <c r="J709" i="1"/>
  <c r="J708" i="1" s="1"/>
  <c r="J707" i="1" s="1"/>
  <c r="P700" i="1"/>
  <c r="P699" i="1" s="1"/>
  <c r="P698" i="1" s="1"/>
  <c r="M700" i="1"/>
  <c r="J700" i="1"/>
  <c r="J699" i="1" s="1"/>
  <c r="J698" i="1" s="1"/>
  <c r="P696" i="1"/>
  <c r="P695" i="1" s="1"/>
  <c r="P694" i="1" s="1"/>
  <c r="M696" i="1"/>
  <c r="J696" i="1"/>
  <c r="J695" i="1" s="1"/>
  <c r="J694" i="1" s="1"/>
  <c r="P692" i="1"/>
  <c r="P691" i="1" s="1"/>
  <c r="P690" i="1" s="1"/>
  <c r="M692" i="1"/>
  <c r="J692" i="1"/>
  <c r="J691" i="1" s="1"/>
  <c r="J690" i="1" s="1"/>
  <c r="P688" i="1"/>
  <c r="P687" i="1" s="1"/>
  <c r="P686" i="1" s="1"/>
  <c r="M688" i="1"/>
  <c r="J688" i="1"/>
  <c r="J687" i="1" s="1"/>
  <c r="J686" i="1" s="1"/>
  <c r="P684" i="1"/>
  <c r="P683" i="1" s="1"/>
  <c r="P682" i="1" s="1"/>
  <c r="M684" i="1"/>
  <c r="J684" i="1"/>
  <c r="J683" i="1" s="1"/>
  <c r="J682" i="1" s="1"/>
  <c r="P680" i="1"/>
  <c r="P679" i="1" s="1"/>
  <c r="P678" i="1" s="1"/>
  <c r="M680" i="1"/>
  <c r="J680" i="1"/>
  <c r="J679" i="1" s="1"/>
  <c r="J678" i="1" s="1"/>
  <c r="P676" i="1"/>
  <c r="P675" i="1" s="1"/>
  <c r="P674" i="1" s="1"/>
  <c r="M676" i="1"/>
  <c r="J676" i="1"/>
  <c r="J675" i="1" s="1"/>
  <c r="J674" i="1" s="1"/>
  <c r="P668" i="1"/>
  <c r="P667" i="1" s="1"/>
  <c r="P666" i="1" s="1"/>
  <c r="M668" i="1"/>
  <c r="J668" i="1"/>
  <c r="J667" i="1" s="1"/>
  <c r="J666" i="1" s="1"/>
  <c r="P664" i="1"/>
  <c r="P663" i="1" s="1"/>
  <c r="P662" i="1" s="1"/>
  <c r="M664" i="1"/>
  <c r="J664" i="1"/>
  <c r="J663" i="1" s="1"/>
  <c r="J662" i="1" s="1"/>
  <c r="P660" i="1"/>
  <c r="P659" i="1" s="1"/>
  <c r="P658" i="1" s="1"/>
  <c r="M660" i="1"/>
  <c r="J660" i="1"/>
  <c r="J659" i="1" s="1"/>
  <c r="J658" i="1" s="1"/>
  <c r="P655" i="1"/>
  <c r="P654" i="1" s="1"/>
  <c r="P653" i="1" s="1"/>
  <c r="M655" i="1"/>
  <c r="J655" i="1"/>
  <c r="J654" i="1" s="1"/>
  <c r="J653" i="1" s="1"/>
  <c r="P651" i="1"/>
  <c r="P650" i="1" s="1"/>
  <c r="P649" i="1" s="1"/>
  <c r="M651" i="1"/>
  <c r="J651" i="1"/>
  <c r="J650" i="1" s="1"/>
  <c r="J649" i="1" s="1"/>
  <c r="P647" i="1"/>
  <c r="P646" i="1" s="1"/>
  <c r="P645" i="1" s="1"/>
  <c r="M647" i="1"/>
  <c r="J647" i="1"/>
  <c r="J646" i="1" s="1"/>
  <c r="J645" i="1" s="1"/>
  <c r="P643" i="1"/>
  <c r="P642" i="1" s="1"/>
  <c r="P641" i="1" s="1"/>
  <c r="M643" i="1"/>
  <c r="J643" i="1"/>
  <c r="J642" i="1" s="1"/>
  <c r="J641" i="1" s="1"/>
  <c r="P639" i="1"/>
  <c r="P638" i="1" s="1"/>
  <c r="P637" i="1" s="1"/>
  <c r="M639" i="1"/>
  <c r="J639" i="1"/>
  <c r="J638" i="1" s="1"/>
  <c r="J637" i="1" s="1"/>
  <c r="P635" i="1"/>
  <c r="P634" i="1" s="1"/>
  <c r="P633" i="1" s="1"/>
  <c r="M635" i="1"/>
  <c r="J635" i="1"/>
  <c r="J634" i="1" s="1"/>
  <c r="J633" i="1" s="1"/>
  <c r="P631" i="1"/>
  <c r="P630" i="1" s="1"/>
  <c r="P629" i="1" s="1"/>
  <c r="M631" i="1"/>
  <c r="J631" i="1"/>
  <c r="J630" i="1" s="1"/>
  <c r="J629" i="1" s="1"/>
  <c r="P627" i="1"/>
  <c r="P626" i="1" s="1"/>
  <c r="P625" i="1" s="1"/>
  <c r="M627" i="1"/>
  <c r="J627" i="1"/>
  <c r="J626" i="1" s="1"/>
  <c r="J625" i="1" s="1"/>
  <c r="P623" i="1"/>
  <c r="P622" i="1" s="1"/>
  <c r="P621" i="1" s="1"/>
  <c r="M623" i="1"/>
  <c r="J623" i="1"/>
  <c r="J622" i="1" s="1"/>
  <c r="J621" i="1" s="1"/>
  <c r="P615" i="1"/>
  <c r="P614" i="1" s="1"/>
  <c r="P613" i="1" s="1"/>
  <c r="M615" i="1"/>
  <c r="J615" i="1"/>
  <c r="J614" i="1" s="1"/>
  <c r="J613" i="1" s="1"/>
  <c r="P611" i="1"/>
  <c r="P610" i="1" s="1"/>
  <c r="P609" i="1" s="1"/>
  <c r="M611" i="1"/>
  <c r="J611" i="1"/>
  <c r="J610" i="1" s="1"/>
  <c r="J609" i="1" s="1"/>
  <c r="P607" i="1"/>
  <c r="P606" i="1" s="1"/>
  <c r="P605" i="1" s="1"/>
  <c r="M607" i="1"/>
  <c r="J607" i="1"/>
  <c r="J606" i="1" s="1"/>
  <c r="J605" i="1" s="1"/>
  <c r="P600" i="1"/>
  <c r="P599" i="1" s="1"/>
  <c r="P598" i="1" s="1"/>
  <c r="P597" i="1" s="1"/>
  <c r="P596" i="1" s="1"/>
  <c r="M600" i="1"/>
  <c r="J600" i="1"/>
  <c r="J599" i="1" s="1"/>
  <c r="J598" i="1" s="1"/>
  <c r="J597" i="1" s="1"/>
  <c r="J596" i="1" s="1"/>
  <c r="P594" i="1"/>
  <c r="P593" i="1" s="1"/>
  <c r="P592" i="1" s="1"/>
  <c r="P591" i="1" s="1"/>
  <c r="P590" i="1" s="1"/>
  <c r="M594" i="1"/>
  <c r="J594" i="1"/>
  <c r="J593" i="1" s="1"/>
  <c r="J592" i="1" s="1"/>
  <c r="J591" i="1" s="1"/>
  <c r="J590" i="1" s="1"/>
  <c r="P588" i="1"/>
  <c r="P587" i="1" s="1"/>
  <c r="P586" i="1" s="1"/>
  <c r="M588" i="1"/>
  <c r="J588" i="1"/>
  <c r="J587" i="1" s="1"/>
  <c r="J586" i="1" s="1"/>
  <c r="P584" i="1"/>
  <c r="P583" i="1" s="1"/>
  <c r="P582" i="1" s="1"/>
  <c r="M584" i="1"/>
  <c r="J584" i="1"/>
  <c r="J583" i="1" s="1"/>
  <c r="J582" i="1" s="1"/>
  <c r="P579" i="1"/>
  <c r="P578" i="1" s="1"/>
  <c r="M579" i="1"/>
  <c r="J579" i="1"/>
  <c r="J578" i="1" s="1"/>
  <c r="P574" i="1"/>
  <c r="P573" i="1" s="1"/>
  <c r="M574" i="1"/>
  <c r="J574" i="1"/>
  <c r="J573" i="1" s="1"/>
  <c r="P568" i="1"/>
  <c r="P567" i="1" s="1"/>
  <c r="P566" i="1" s="1"/>
  <c r="M568" i="1"/>
  <c r="J568" i="1"/>
  <c r="J567" i="1" s="1"/>
  <c r="J566" i="1" s="1"/>
  <c r="P561" i="1"/>
  <c r="P560" i="1" s="1"/>
  <c r="P559" i="1" s="1"/>
  <c r="P558" i="1" s="1"/>
  <c r="P557" i="1" s="1"/>
  <c r="M561" i="1"/>
  <c r="J561" i="1"/>
  <c r="J560" i="1" s="1"/>
  <c r="J559" i="1" s="1"/>
  <c r="J558" i="1" s="1"/>
  <c r="J557" i="1" s="1"/>
  <c r="P553" i="1"/>
  <c r="P552" i="1" s="1"/>
  <c r="P551" i="1" s="1"/>
  <c r="M553" i="1"/>
  <c r="J553" i="1"/>
  <c r="J552" i="1" s="1"/>
  <c r="J551" i="1" s="1"/>
  <c r="P549" i="1"/>
  <c r="P548" i="1" s="1"/>
  <c r="P547" i="1" s="1"/>
  <c r="M549" i="1"/>
  <c r="J549" i="1"/>
  <c r="J548" i="1" s="1"/>
  <c r="J547" i="1" s="1"/>
  <c r="P542" i="1"/>
  <c r="P541" i="1" s="1"/>
  <c r="P540" i="1" s="1"/>
  <c r="P539" i="1" s="1"/>
  <c r="P538" i="1" s="1"/>
  <c r="M542" i="1"/>
  <c r="J542" i="1"/>
  <c r="J541" i="1" s="1"/>
  <c r="J540" i="1" s="1"/>
  <c r="J539" i="1" s="1"/>
  <c r="J538" i="1" s="1"/>
  <c r="P536" i="1"/>
  <c r="P535" i="1" s="1"/>
  <c r="P534" i="1" s="1"/>
  <c r="M536" i="1"/>
  <c r="J536" i="1"/>
  <c r="J535" i="1" s="1"/>
  <c r="J534" i="1" s="1"/>
  <c r="P532" i="1"/>
  <c r="P531" i="1" s="1"/>
  <c r="P530" i="1" s="1"/>
  <c r="M532" i="1"/>
  <c r="J532" i="1"/>
  <c r="J531" i="1" s="1"/>
  <c r="J530" i="1" s="1"/>
  <c r="P528" i="1"/>
  <c r="P527" i="1" s="1"/>
  <c r="P526" i="1" s="1"/>
  <c r="M528" i="1"/>
  <c r="J528" i="1"/>
  <c r="J527" i="1" s="1"/>
  <c r="J526" i="1" s="1"/>
  <c r="J522" i="1"/>
  <c r="P521" i="1"/>
  <c r="P520" i="1" s="1"/>
  <c r="P519" i="1" s="1"/>
  <c r="P518" i="1" s="1"/>
  <c r="M521" i="1"/>
  <c r="P516" i="1"/>
  <c r="P515" i="1" s="1"/>
  <c r="P514" i="1" s="1"/>
  <c r="M516" i="1"/>
  <c r="J516" i="1"/>
  <c r="J515" i="1" s="1"/>
  <c r="J514" i="1" s="1"/>
  <c r="P512" i="1"/>
  <c r="P511" i="1" s="1"/>
  <c r="P510" i="1" s="1"/>
  <c r="M512" i="1"/>
  <c r="J512" i="1"/>
  <c r="J511" i="1" s="1"/>
  <c r="J510" i="1" s="1"/>
  <c r="P508" i="1"/>
  <c r="P507" i="1" s="1"/>
  <c r="M508" i="1"/>
  <c r="J508" i="1"/>
  <c r="J507" i="1" s="1"/>
  <c r="P505" i="1"/>
  <c r="P504" i="1" s="1"/>
  <c r="M505" i="1"/>
  <c r="J505" i="1"/>
  <c r="J504" i="1" s="1"/>
  <c r="P501" i="1"/>
  <c r="P500" i="1" s="1"/>
  <c r="P499" i="1" s="1"/>
  <c r="M501" i="1"/>
  <c r="J501" i="1"/>
  <c r="J500" i="1" s="1"/>
  <c r="J499" i="1" s="1"/>
  <c r="P497" i="1"/>
  <c r="P496" i="1" s="1"/>
  <c r="M497" i="1"/>
  <c r="J497" i="1"/>
  <c r="J496" i="1" s="1"/>
  <c r="P492" i="1"/>
  <c r="P491" i="1" s="1"/>
  <c r="M492" i="1"/>
  <c r="J492" i="1"/>
  <c r="J491" i="1" s="1"/>
  <c r="P485" i="1"/>
  <c r="P484" i="1" s="1"/>
  <c r="M485" i="1"/>
  <c r="J485" i="1"/>
  <c r="J484" i="1" s="1"/>
  <c r="P482" i="1"/>
  <c r="P481" i="1" s="1"/>
  <c r="M482" i="1"/>
  <c r="J482" i="1"/>
  <c r="J481" i="1" s="1"/>
  <c r="J479" i="1"/>
  <c r="P473" i="1"/>
  <c r="P472" i="1" s="1"/>
  <c r="P471" i="1" s="1"/>
  <c r="M473" i="1"/>
  <c r="J473" i="1"/>
  <c r="J472" i="1" s="1"/>
  <c r="J471" i="1" s="1"/>
  <c r="P469" i="1"/>
  <c r="P468" i="1" s="1"/>
  <c r="M469" i="1"/>
  <c r="J469" i="1"/>
  <c r="J468" i="1" s="1"/>
  <c r="P464" i="1"/>
  <c r="P463" i="1" s="1"/>
  <c r="M464" i="1"/>
  <c r="J464" i="1"/>
  <c r="J463" i="1" s="1"/>
  <c r="P460" i="1"/>
  <c r="P459" i="1" s="1"/>
  <c r="M460" i="1"/>
  <c r="J460" i="1"/>
  <c r="J459" i="1" s="1"/>
  <c r="P456" i="1"/>
  <c r="P455" i="1" s="1"/>
  <c r="M456" i="1"/>
  <c r="J456" i="1"/>
  <c r="J455" i="1" s="1"/>
  <c r="P451" i="1"/>
  <c r="P450" i="1" s="1"/>
  <c r="P449" i="1" s="1"/>
  <c r="M451" i="1"/>
  <c r="J451" i="1"/>
  <c r="J450" i="1" s="1"/>
  <c r="J449" i="1" s="1"/>
  <c r="P447" i="1"/>
  <c r="P446" i="1" s="1"/>
  <c r="P445" i="1" s="1"/>
  <c r="M447" i="1"/>
  <c r="J447" i="1"/>
  <c r="J446" i="1" s="1"/>
  <c r="J445" i="1" s="1"/>
  <c r="P443" i="1"/>
  <c r="M443" i="1"/>
  <c r="J443" i="1"/>
  <c r="P441" i="1"/>
  <c r="M441" i="1"/>
  <c r="J441" i="1"/>
  <c r="P436" i="1"/>
  <c r="P435" i="1" s="1"/>
  <c r="M436" i="1"/>
  <c r="J436" i="1"/>
  <c r="J435" i="1" s="1"/>
  <c r="P433" i="1"/>
  <c r="P432" i="1" s="1"/>
  <c r="P431" i="1" s="1"/>
  <c r="M433" i="1"/>
  <c r="J433" i="1"/>
  <c r="J432" i="1" s="1"/>
  <c r="J431" i="1" s="1"/>
  <c r="P428" i="1"/>
  <c r="P427" i="1" s="1"/>
  <c r="P426" i="1" s="1"/>
  <c r="P425" i="1" s="1"/>
  <c r="M428" i="1"/>
  <c r="J428" i="1"/>
  <c r="J427" i="1" s="1"/>
  <c r="J426" i="1" s="1"/>
  <c r="J425" i="1" s="1"/>
  <c r="P422" i="1"/>
  <c r="P421" i="1" s="1"/>
  <c r="M422" i="1"/>
  <c r="J422" i="1"/>
  <c r="J421" i="1" s="1"/>
  <c r="P419" i="1"/>
  <c r="P418" i="1" s="1"/>
  <c r="M419" i="1"/>
  <c r="J419" i="1"/>
  <c r="J418" i="1" s="1"/>
  <c r="P415" i="1"/>
  <c r="P414" i="1" s="1"/>
  <c r="P413" i="1" s="1"/>
  <c r="M415" i="1"/>
  <c r="J415" i="1"/>
  <c r="J414" i="1" s="1"/>
  <c r="J413" i="1" s="1"/>
  <c r="P410" i="1"/>
  <c r="P409" i="1" s="1"/>
  <c r="P408" i="1" s="1"/>
  <c r="M410" i="1"/>
  <c r="J410" i="1"/>
  <c r="J409" i="1" s="1"/>
  <c r="J408" i="1" s="1"/>
  <c r="P406" i="1"/>
  <c r="P405" i="1" s="1"/>
  <c r="P404" i="1" s="1"/>
  <c r="M406" i="1"/>
  <c r="J406" i="1"/>
  <c r="J405" i="1" s="1"/>
  <c r="J404" i="1" s="1"/>
  <c r="P402" i="1"/>
  <c r="P401" i="1" s="1"/>
  <c r="P400" i="1" s="1"/>
  <c r="M402" i="1"/>
  <c r="J402" i="1"/>
  <c r="J401" i="1" s="1"/>
  <c r="J400" i="1" s="1"/>
  <c r="P398" i="1"/>
  <c r="P397" i="1" s="1"/>
  <c r="P396" i="1" s="1"/>
  <c r="M398" i="1"/>
  <c r="J398" i="1"/>
  <c r="J397" i="1" s="1"/>
  <c r="J396" i="1" s="1"/>
  <c r="P394" i="1"/>
  <c r="P393" i="1" s="1"/>
  <c r="P392" i="1" s="1"/>
  <c r="M394" i="1"/>
  <c r="J394" i="1"/>
  <c r="J393" i="1" s="1"/>
  <c r="J392" i="1" s="1"/>
  <c r="P390" i="1"/>
  <c r="P389" i="1" s="1"/>
  <c r="P388" i="1" s="1"/>
  <c r="M390" i="1"/>
  <c r="J390" i="1"/>
  <c r="J389" i="1" s="1"/>
  <c r="P384" i="1"/>
  <c r="P383" i="1" s="1"/>
  <c r="P382" i="1" s="1"/>
  <c r="P381" i="1" s="1"/>
  <c r="M384" i="1"/>
  <c r="J384" i="1"/>
  <c r="J383" i="1" s="1"/>
  <c r="J382" i="1" s="1"/>
  <c r="J381" i="1" s="1"/>
  <c r="P379" i="1"/>
  <c r="P378" i="1" s="1"/>
  <c r="P377" i="1" s="1"/>
  <c r="P376" i="1" s="1"/>
  <c r="M379" i="1"/>
  <c r="J379" i="1"/>
  <c r="J378" i="1" s="1"/>
  <c r="J377" i="1" s="1"/>
  <c r="J376" i="1" s="1"/>
  <c r="M374" i="1"/>
  <c r="P370" i="1"/>
  <c r="P369" i="1" s="1"/>
  <c r="P368" i="1" s="1"/>
  <c r="M370" i="1"/>
  <c r="J370" i="1"/>
  <c r="J369" i="1" s="1"/>
  <c r="J368" i="1" s="1"/>
  <c r="P366" i="1"/>
  <c r="P365" i="1" s="1"/>
  <c r="P364" i="1" s="1"/>
  <c r="M366" i="1"/>
  <c r="J366" i="1"/>
  <c r="J365" i="1" s="1"/>
  <c r="J364" i="1" s="1"/>
  <c r="P362" i="1"/>
  <c r="P361" i="1" s="1"/>
  <c r="P360" i="1" s="1"/>
  <c r="M362" i="1"/>
  <c r="J362" i="1"/>
  <c r="J361" i="1" s="1"/>
  <c r="J360" i="1" s="1"/>
  <c r="P357" i="1"/>
  <c r="P356" i="1" s="1"/>
  <c r="P355" i="1" s="1"/>
  <c r="P350" i="1" s="1"/>
  <c r="M357" i="1"/>
  <c r="J357" i="1"/>
  <c r="J356" i="1" s="1"/>
  <c r="J355" i="1" s="1"/>
  <c r="P348" i="1"/>
  <c r="P347" i="1" s="1"/>
  <c r="P346" i="1" s="1"/>
  <c r="M348" i="1"/>
  <c r="J348" i="1"/>
  <c r="J347" i="1" s="1"/>
  <c r="J346" i="1" s="1"/>
  <c r="P340" i="1"/>
  <c r="P339" i="1" s="1"/>
  <c r="P338" i="1" s="1"/>
  <c r="M340" i="1"/>
  <c r="J340" i="1"/>
  <c r="J339" i="1" s="1"/>
  <c r="J338" i="1" s="1"/>
  <c r="P334" i="1"/>
  <c r="P333" i="1" s="1"/>
  <c r="P332" i="1" s="1"/>
  <c r="P331" i="1" s="1"/>
  <c r="P330" i="1" s="1"/>
  <c r="M334" i="1"/>
  <c r="J334" i="1"/>
  <c r="J333" i="1" s="1"/>
  <c r="J332" i="1" s="1"/>
  <c r="J331" i="1" s="1"/>
  <c r="J330" i="1" s="1"/>
  <c r="P328" i="1"/>
  <c r="P327" i="1" s="1"/>
  <c r="P326" i="1" s="1"/>
  <c r="M328" i="1"/>
  <c r="J328" i="1"/>
  <c r="J327" i="1" s="1"/>
  <c r="J326" i="1" s="1"/>
  <c r="P324" i="1"/>
  <c r="P323" i="1" s="1"/>
  <c r="P322" i="1" s="1"/>
  <c r="M324" i="1"/>
  <c r="J324" i="1"/>
  <c r="J323" i="1" s="1"/>
  <c r="J322" i="1" s="1"/>
  <c r="P320" i="1"/>
  <c r="P319" i="1" s="1"/>
  <c r="P318" i="1" s="1"/>
  <c r="M320" i="1"/>
  <c r="J320" i="1"/>
  <c r="J319" i="1" s="1"/>
  <c r="J318" i="1" s="1"/>
  <c r="P315" i="1"/>
  <c r="P314" i="1" s="1"/>
  <c r="P313" i="1" s="1"/>
  <c r="M315" i="1"/>
  <c r="J315" i="1"/>
  <c r="J314" i="1" s="1"/>
  <c r="J313" i="1" s="1"/>
  <c r="P311" i="1"/>
  <c r="P310" i="1" s="1"/>
  <c r="P309" i="1" s="1"/>
  <c r="M311" i="1"/>
  <c r="J311" i="1"/>
  <c r="J310" i="1" s="1"/>
  <c r="J309" i="1" s="1"/>
  <c r="P307" i="1"/>
  <c r="P306" i="1" s="1"/>
  <c r="P305" i="1" s="1"/>
  <c r="M307" i="1"/>
  <c r="J307" i="1"/>
  <c r="J306" i="1" s="1"/>
  <c r="J305" i="1" s="1"/>
  <c r="P303" i="1"/>
  <c r="P302" i="1" s="1"/>
  <c r="P301" i="1" s="1"/>
  <c r="M303" i="1"/>
  <c r="J303" i="1"/>
  <c r="J302" i="1" s="1"/>
  <c r="J301" i="1" s="1"/>
  <c r="P299" i="1"/>
  <c r="P298" i="1" s="1"/>
  <c r="P297" i="1" s="1"/>
  <c r="M299" i="1"/>
  <c r="J299" i="1"/>
  <c r="J298" i="1" s="1"/>
  <c r="J297" i="1" s="1"/>
  <c r="P291" i="1"/>
  <c r="P290" i="1" s="1"/>
  <c r="P289" i="1" s="1"/>
  <c r="M291" i="1"/>
  <c r="J291" i="1"/>
  <c r="J290" i="1" s="1"/>
  <c r="J289" i="1" s="1"/>
  <c r="P287" i="1"/>
  <c r="P286" i="1" s="1"/>
  <c r="P285" i="1" s="1"/>
  <c r="M287" i="1"/>
  <c r="J287" i="1"/>
  <c r="J286" i="1" s="1"/>
  <c r="J285" i="1" s="1"/>
  <c r="P280" i="1"/>
  <c r="P279" i="1" s="1"/>
  <c r="P278" i="1" s="1"/>
  <c r="M280" i="1"/>
  <c r="J280" i="1"/>
  <c r="J279" i="1" s="1"/>
  <c r="J278" i="1" s="1"/>
  <c r="P276" i="1"/>
  <c r="P275" i="1" s="1"/>
  <c r="P274" i="1" s="1"/>
  <c r="M276" i="1"/>
  <c r="J276" i="1"/>
  <c r="J275" i="1" s="1"/>
  <c r="J274" i="1" s="1"/>
  <c r="P272" i="1"/>
  <c r="P271" i="1" s="1"/>
  <c r="P270" i="1" s="1"/>
  <c r="M272" i="1"/>
  <c r="J272" i="1"/>
  <c r="J271" i="1" s="1"/>
  <c r="J270" i="1" s="1"/>
  <c r="P268" i="1"/>
  <c r="P267" i="1" s="1"/>
  <c r="P266" i="1" s="1"/>
  <c r="M268" i="1"/>
  <c r="J268" i="1"/>
  <c r="J267" i="1" s="1"/>
  <c r="J266" i="1" s="1"/>
  <c r="P264" i="1"/>
  <c r="P263" i="1" s="1"/>
  <c r="P262" i="1" s="1"/>
  <c r="M264" i="1"/>
  <c r="J264" i="1"/>
  <c r="J263" i="1" s="1"/>
  <c r="J262" i="1" s="1"/>
  <c r="P259" i="1"/>
  <c r="P258" i="1" s="1"/>
  <c r="P257" i="1" s="1"/>
  <c r="M259" i="1"/>
  <c r="J259" i="1"/>
  <c r="J258" i="1" s="1"/>
  <c r="J257" i="1" s="1"/>
  <c r="P255" i="1"/>
  <c r="P254" i="1" s="1"/>
  <c r="P253" i="1" s="1"/>
  <c r="M255" i="1"/>
  <c r="J255" i="1"/>
  <c r="J254" i="1" s="1"/>
  <c r="J253" i="1" s="1"/>
  <c r="P251" i="1"/>
  <c r="P250" i="1" s="1"/>
  <c r="P249" i="1" s="1"/>
  <c r="M251" i="1"/>
  <c r="J251" i="1"/>
  <c r="J250" i="1" s="1"/>
  <c r="J249" i="1" s="1"/>
  <c r="P228" i="1"/>
  <c r="P227" i="1" s="1"/>
  <c r="M228" i="1"/>
  <c r="J228" i="1"/>
  <c r="J227" i="1" s="1"/>
  <c r="P224" i="1"/>
  <c r="P223" i="1" s="1"/>
  <c r="M224" i="1"/>
  <c r="J224" i="1"/>
  <c r="J223" i="1" s="1"/>
  <c r="P221" i="1"/>
  <c r="P220" i="1" s="1"/>
  <c r="M221" i="1"/>
  <c r="J221" i="1"/>
  <c r="J220" i="1" s="1"/>
  <c r="P216" i="1"/>
  <c r="P215" i="1" s="1"/>
  <c r="M216" i="1"/>
  <c r="J216" i="1"/>
  <c r="J215" i="1" s="1"/>
  <c r="P213" i="1"/>
  <c r="P212" i="1" s="1"/>
  <c r="M213" i="1"/>
  <c r="J213" i="1"/>
  <c r="J212" i="1" s="1"/>
  <c r="P209" i="1"/>
  <c r="P208" i="1" s="1"/>
  <c r="P207" i="1" s="1"/>
  <c r="M209" i="1"/>
  <c r="J209" i="1"/>
  <c r="J208" i="1" s="1"/>
  <c r="J207" i="1" s="1"/>
  <c r="P203" i="1"/>
  <c r="P202" i="1" s="1"/>
  <c r="P201" i="1" s="1"/>
  <c r="M203" i="1"/>
  <c r="J203" i="1"/>
  <c r="J202" i="1" s="1"/>
  <c r="J201" i="1" s="1"/>
  <c r="P199" i="1"/>
  <c r="P198" i="1" s="1"/>
  <c r="P197" i="1" s="1"/>
  <c r="M199" i="1"/>
  <c r="J199" i="1"/>
  <c r="J198" i="1" s="1"/>
  <c r="J197" i="1" s="1"/>
  <c r="P195" i="1"/>
  <c r="P194" i="1" s="1"/>
  <c r="J195" i="1"/>
  <c r="P192" i="1"/>
  <c r="P191" i="1" s="1"/>
  <c r="M192" i="1"/>
  <c r="J192" i="1"/>
  <c r="J191" i="1" s="1"/>
  <c r="P188" i="1"/>
  <c r="P187" i="1" s="1"/>
  <c r="M188" i="1"/>
  <c r="J188" i="1"/>
  <c r="J187" i="1" s="1"/>
  <c r="P184" i="1"/>
  <c r="P183" i="1" s="1"/>
  <c r="M184" i="1"/>
  <c r="J184" i="1"/>
  <c r="J183" i="1" s="1"/>
  <c r="P178" i="1"/>
  <c r="P177" i="1" s="1"/>
  <c r="P176" i="1" s="1"/>
  <c r="M178" i="1"/>
  <c r="J177" i="1"/>
  <c r="J176" i="1" s="1"/>
  <c r="P174" i="1"/>
  <c r="P173" i="1" s="1"/>
  <c r="M174" i="1"/>
  <c r="J174" i="1"/>
  <c r="J173" i="1" s="1"/>
  <c r="P171" i="1"/>
  <c r="P170" i="1" s="1"/>
  <c r="M171" i="1"/>
  <c r="J171" i="1"/>
  <c r="J170" i="1" s="1"/>
  <c r="P166" i="1"/>
  <c r="P165" i="1" s="1"/>
  <c r="P164" i="1" s="1"/>
  <c r="M166" i="1"/>
  <c r="J166" i="1"/>
  <c r="J165" i="1" s="1"/>
  <c r="J164" i="1" s="1"/>
  <c r="P162" i="1"/>
  <c r="P161" i="1" s="1"/>
  <c r="P160" i="1" s="1"/>
  <c r="M162" i="1"/>
  <c r="J162" i="1"/>
  <c r="J161" i="1" s="1"/>
  <c r="J160" i="1" s="1"/>
  <c r="P158" i="1"/>
  <c r="P157" i="1" s="1"/>
  <c r="M158" i="1"/>
  <c r="J158" i="1"/>
  <c r="J157" i="1" s="1"/>
  <c r="P153" i="1"/>
  <c r="P152" i="1" s="1"/>
  <c r="M153" i="1"/>
  <c r="J153" i="1"/>
  <c r="J152" i="1" s="1"/>
  <c r="P148" i="1"/>
  <c r="P147" i="1" s="1"/>
  <c r="M148" i="1"/>
  <c r="J148" i="1"/>
  <c r="J146" i="1" s="1"/>
  <c r="J145" i="1" s="1"/>
  <c r="P142" i="1"/>
  <c r="P141" i="1" s="1"/>
  <c r="M142" i="1"/>
  <c r="J142" i="1"/>
  <c r="J141" i="1" s="1"/>
  <c r="P139" i="1"/>
  <c r="P138" i="1" s="1"/>
  <c r="M139" i="1"/>
  <c r="J139" i="1"/>
  <c r="J138" i="1" s="1"/>
  <c r="P134" i="1"/>
  <c r="P133" i="1" s="1"/>
  <c r="P132" i="1" s="1"/>
  <c r="P131" i="1" s="1"/>
  <c r="M134" i="1"/>
  <c r="J134" i="1"/>
  <c r="J133" i="1" s="1"/>
  <c r="J132" i="1" s="1"/>
  <c r="J131" i="1" s="1"/>
  <c r="P127" i="1"/>
  <c r="P126" i="1" s="1"/>
  <c r="P125" i="1" s="1"/>
  <c r="M127" i="1"/>
  <c r="J127" i="1"/>
  <c r="J126" i="1" s="1"/>
  <c r="J125" i="1" s="1"/>
  <c r="P123" i="1"/>
  <c r="P122" i="1" s="1"/>
  <c r="P121" i="1" s="1"/>
  <c r="M123" i="1"/>
  <c r="J123" i="1"/>
  <c r="J122" i="1" s="1"/>
  <c r="J121" i="1" s="1"/>
  <c r="P119" i="1"/>
  <c r="P118" i="1" s="1"/>
  <c r="M119" i="1"/>
  <c r="J119" i="1"/>
  <c r="J118" i="1" s="1"/>
  <c r="P116" i="1"/>
  <c r="P115" i="1" s="1"/>
  <c r="M116" i="1"/>
  <c r="J116" i="1"/>
  <c r="J115" i="1" s="1"/>
  <c r="P112" i="1"/>
  <c r="P111" i="1" s="1"/>
  <c r="M112" i="1"/>
  <c r="J112" i="1"/>
  <c r="J111" i="1" s="1"/>
  <c r="P108" i="1"/>
  <c r="P107" i="1" s="1"/>
  <c r="M108" i="1"/>
  <c r="J108" i="1"/>
  <c r="J107" i="1" s="1"/>
  <c r="P104" i="1"/>
  <c r="P103" i="1" s="1"/>
  <c r="M104" i="1"/>
  <c r="J104" i="1"/>
  <c r="J103" i="1" s="1"/>
  <c r="P98" i="1"/>
  <c r="P97" i="1" s="1"/>
  <c r="M98" i="1"/>
  <c r="J98" i="1"/>
  <c r="J97" i="1" s="1"/>
  <c r="P95" i="1"/>
  <c r="P94" i="1" s="1"/>
  <c r="M95" i="1"/>
  <c r="J95" i="1"/>
  <c r="J94" i="1" s="1"/>
  <c r="P91" i="1"/>
  <c r="P90" i="1" s="1"/>
  <c r="P89" i="1" s="1"/>
  <c r="M91" i="1"/>
  <c r="J91" i="1"/>
  <c r="J90" i="1" s="1"/>
  <c r="J89" i="1" s="1"/>
  <c r="P87" i="1"/>
  <c r="P86" i="1" s="1"/>
  <c r="P85" i="1" s="1"/>
  <c r="M87" i="1"/>
  <c r="J87" i="1"/>
  <c r="J86" i="1" s="1"/>
  <c r="J85" i="1" s="1"/>
  <c r="P82" i="1"/>
  <c r="P81" i="1" s="1"/>
  <c r="P80" i="1" s="1"/>
  <c r="M82" i="1"/>
  <c r="J82" i="1"/>
  <c r="J81" i="1" s="1"/>
  <c r="J80" i="1" s="1"/>
  <c r="P78" i="1"/>
  <c r="M78" i="1"/>
  <c r="J78" i="1"/>
  <c r="P76" i="1"/>
  <c r="M76" i="1"/>
  <c r="J76" i="1"/>
  <c r="P73" i="1"/>
  <c r="P72" i="1" s="1"/>
  <c r="M73" i="1"/>
  <c r="J73" i="1"/>
  <c r="J72" i="1" s="1"/>
  <c r="P69" i="1"/>
  <c r="P68" i="1" s="1"/>
  <c r="P67" i="1" s="1"/>
  <c r="M69" i="1"/>
  <c r="J69" i="1"/>
  <c r="J68" i="1" s="1"/>
  <c r="J67" i="1" s="1"/>
  <c r="M65" i="1"/>
  <c r="J65" i="1"/>
  <c r="J64" i="1" s="1"/>
  <c r="P64" i="1"/>
  <c r="P61" i="1"/>
  <c r="P60" i="1" s="1"/>
  <c r="M61" i="1"/>
  <c r="J61" i="1"/>
  <c r="J60" i="1" s="1"/>
  <c r="P57" i="1"/>
  <c r="P56" i="1" s="1"/>
  <c r="P55" i="1" s="1"/>
  <c r="M57" i="1"/>
  <c r="J57" i="1"/>
  <c r="J56" i="1" s="1"/>
  <c r="J55" i="1" s="1"/>
  <c r="P49" i="1"/>
  <c r="P48" i="1" s="1"/>
  <c r="M49" i="1"/>
  <c r="J49" i="1"/>
  <c r="J48" i="1" s="1"/>
  <c r="P45" i="1"/>
  <c r="P44" i="1" s="1"/>
  <c r="M45" i="1"/>
  <c r="J45" i="1"/>
  <c r="J44" i="1" s="1"/>
  <c r="P40" i="1"/>
  <c r="P39" i="1" s="1"/>
  <c r="P38" i="1" s="1"/>
  <c r="M40" i="1"/>
  <c r="J40" i="1"/>
  <c r="J39" i="1" s="1"/>
  <c r="J38" i="1" s="1"/>
  <c r="P36" i="1"/>
  <c r="P35" i="1" s="1"/>
  <c r="P34" i="1" s="1"/>
  <c r="P33" i="1" s="1"/>
  <c r="M36" i="1"/>
  <c r="J36" i="1"/>
  <c r="J35" i="1" s="1"/>
  <c r="J34" i="1" s="1"/>
  <c r="J33" i="1" s="1"/>
  <c r="P31" i="1"/>
  <c r="P30" i="1" s="1"/>
  <c r="P29" i="1" s="1"/>
  <c r="M31" i="1"/>
  <c r="J31" i="1"/>
  <c r="J30" i="1" s="1"/>
  <c r="J29" i="1" s="1"/>
  <c r="P27" i="1"/>
  <c r="P26" i="1" s="1"/>
  <c r="M27" i="1"/>
  <c r="J27" i="1"/>
  <c r="J26" i="1" s="1"/>
  <c r="P24" i="1"/>
  <c r="P23" i="1" s="1"/>
  <c r="M24" i="1"/>
  <c r="J24" i="1"/>
  <c r="J23" i="1" s="1"/>
  <c r="P19" i="1"/>
  <c r="P18" i="1" s="1"/>
  <c r="M19" i="1"/>
  <c r="J19" i="1"/>
  <c r="J18" i="1" s="1"/>
  <c r="P13" i="1"/>
  <c r="P12" i="1" s="1"/>
  <c r="P11" i="1" s="1"/>
  <c r="M13" i="1"/>
  <c r="J13" i="1"/>
  <c r="J12" i="1" s="1"/>
  <c r="J11" i="1" s="1"/>
  <c r="AL443" i="1" l="1"/>
  <c r="J317" i="1"/>
  <c r="M48" i="1"/>
  <c r="AL48" i="1" s="1"/>
  <c r="AL49" i="1"/>
  <c r="M68" i="1"/>
  <c r="AL69" i="1"/>
  <c r="M81" i="1"/>
  <c r="AL82" i="1"/>
  <c r="M97" i="1"/>
  <c r="AL97" i="1" s="1"/>
  <c r="AL98" i="1"/>
  <c r="M115" i="1"/>
  <c r="AL115" i="1" s="1"/>
  <c r="AL116" i="1"/>
  <c r="M133" i="1"/>
  <c r="AL134" i="1"/>
  <c r="M152" i="1"/>
  <c r="AL152" i="1" s="1"/>
  <c r="AL153" i="1"/>
  <c r="M170" i="1"/>
  <c r="AL170" i="1" s="1"/>
  <c r="AL171" i="1"/>
  <c r="M187" i="1"/>
  <c r="AL187" i="1" s="1"/>
  <c r="AL188" i="1"/>
  <c r="M198" i="1"/>
  <c r="AL199" i="1"/>
  <c r="M215" i="1"/>
  <c r="AL215" i="1" s="1"/>
  <c r="AL216" i="1"/>
  <c r="M250" i="1"/>
  <c r="M267" i="1"/>
  <c r="AL268" i="1"/>
  <c r="M286" i="1"/>
  <c r="AL287" i="1"/>
  <c r="M306" i="1"/>
  <c r="AL307" i="1"/>
  <c r="M323" i="1"/>
  <c r="M347" i="1"/>
  <c r="M369" i="1"/>
  <c r="AL370" i="1"/>
  <c r="M378" i="1"/>
  <c r="AL379" i="1"/>
  <c r="M397" i="1"/>
  <c r="AL398" i="1"/>
  <c r="M414" i="1"/>
  <c r="AL415" i="1"/>
  <c r="M432" i="1"/>
  <c r="AL433" i="1"/>
  <c r="M446" i="1"/>
  <c r="AL447" i="1"/>
  <c r="M463" i="1"/>
  <c r="AL463" i="1" s="1"/>
  <c r="AL464" i="1"/>
  <c r="J478" i="1"/>
  <c r="AL478" i="1" s="1"/>
  <c r="AL479" i="1"/>
  <c r="M491" i="1"/>
  <c r="AL491" i="1" s="1"/>
  <c r="AL492" i="1"/>
  <c r="M507" i="1"/>
  <c r="AL507" i="1" s="1"/>
  <c r="AL508" i="1"/>
  <c r="M520" i="1"/>
  <c r="M527" i="1"/>
  <c r="AL528" i="1"/>
  <c r="M548" i="1"/>
  <c r="AL549" i="1"/>
  <c r="M573" i="1"/>
  <c r="AL573" i="1" s="1"/>
  <c r="AL574" i="1"/>
  <c r="M593" i="1"/>
  <c r="AL594" i="1"/>
  <c r="M614" i="1"/>
  <c r="AL615" i="1"/>
  <c r="M634" i="1"/>
  <c r="AL635" i="1"/>
  <c r="M650" i="1"/>
  <c r="AL651" i="1"/>
  <c r="M667" i="1"/>
  <c r="AL668" i="1"/>
  <c r="M687" i="1"/>
  <c r="AL688" i="1"/>
  <c r="M708" i="1"/>
  <c r="AL709" i="1"/>
  <c r="M724" i="1"/>
  <c r="AL725" i="1"/>
  <c r="M742" i="1"/>
  <c r="AL743" i="1"/>
  <c r="M762" i="1"/>
  <c r="AL763" i="1"/>
  <c r="M787" i="1"/>
  <c r="AL787" i="1" s="1"/>
  <c r="AL788" i="1"/>
  <c r="M804" i="1"/>
  <c r="AL805" i="1"/>
  <c r="M834" i="1"/>
  <c r="AL834" i="1" s="1"/>
  <c r="AL835" i="1"/>
  <c r="M30" i="1"/>
  <c r="AL31" i="1"/>
  <c r="M111" i="1"/>
  <c r="AL111" i="1" s="1"/>
  <c r="AL112" i="1"/>
  <c r="M126" i="1"/>
  <c r="AL127" i="1"/>
  <c r="M147" i="1"/>
  <c r="AL148" i="1"/>
  <c r="M165" i="1"/>
  <c r="AL166" i="1"/>
  <c r="M183" i="1"/>
  <c r="AL183" i="1" s="1"/>
  <c r="AL184" i="1"/>
  <c r="J194" i="1"/>
  <c r="AL194" i="1" s="1"/>
  <c r="AL195" i="1"/>
  <c r="M212" i="1"/>
  <c r="AL212" i="1" s="1"/>
  <c r="AL213" i="1"/>
  <c r="M227" i="1"/>
  <c r="AL227" i="1" s="1"/>
  <c r="AL228" i="1"/>
  <c r="M263" i="1"/>
  <c r="AL264" i="1"/>
  <c r="M279" i="1"/>
  <c r="AL280" i="1"/>
  <c r="M302" i="1"/>
  <c r="AL303" i="1"/>
  <c r="M319" i="1"/>
  <c r="AL320" i="1"/>
  <c r="M339" i="1"/>
  <c r="M365" i="1"/>
  <c r="AL366" i="1"/>
  <c r="M393" i="1"/>
  <c r="AL394" i="1"/>
  <c r="M409" i="1"/>
  <c r="AL410" i="1"/>
  <c r="M427" i="1"/>
  <c r="AL428" i="1"/>
  <c r="M459" i="1"/>
  <c r="AL459" i="1" s="1"/>
  <c r="AL460" i="1"/>
  <c r="M484" i="1"/>
  <c r="AL484" i="1" s="1"/>
  <c r="AL485" i="1"/>
  <c r="M504" i="1"/>
  <c r="AL504" i="1" s="1"/>
  <c r="AL505" i="1"/>
  <c r="M541" i="1"/>
  <c r="AL542" i="1"/>
  <c r="M567" i="1"/>
  <c r="AL568" i="1"/>
  <c r="M587" i="1"/>
  <c r="AL588" i="1"/>
  <c r="M610" i="1"/>
  <c r="AL611" i="1"/>
  <c r="M630" i="1"/>
  <c r="AL631" i="1"/>
  <c r="M646" i="1"/>
  <c r="AL647" i="1"/>
  <c r="M663" i="1"/>
  <c r="AL664" i="1"/>
  <c r="M683" i="1"/>
  <c r="AL684" i="1"/>
  <c r="M737" i="1"/>
  <c r="AL738" i="1"/>
  <c r="M758" i="1"/>
  <c r="AL759" i="1"/>
  <c r="M775" i="1"/>
  <c r="AL776" i="1"/>
  <c r="M798" i="1"/>
  <c r="AL799" i="1"/>
  <c r="M818" i="1"/>
  <c r="AL819" i="1"/>
  <c r="M847" i="1"/>
  <c r="AL848" i="1"/>
  <c r="M867" i="1"/>
  <c r="AL868" i="1"/>
  <c r="M12" i="1"/>
  <c r="AL13" i="1"/>
  <c r="M26" i="1"/>
  <c r="AL26" i="1" s="1"/>
  <c r="AL27" i="1"/>
  <c r="M44" i="1"/>
  <c r="AL44" i="1" s="1"/>
  <c r="AL45" i="1"/>
  <c r="M107" i="1"/>
  <c r="AL107" i="1" s="1"/>
  <c r="AL108" i="1"/>
  <c r="M177" i="1"/>
  <c r="AL178" i="1"/>
  <c r="M208" i="1"/>
  <c r="AL209" i="1"/>
  <c r="M223" i="1"/>
  <c r="AL223" i="1" s="1"/>
  <c r="AL224" i="1"/>
  <c r="M258" i="1"/>
  <c r="AL259" i="1"/>
  <c r="M275" i="1"/>
  <c r="AL276" i="1"/>
  <c r="M298" i="1"/>
  <c r="AL299" i="1"/>
  <c r="M314" i="1"/>
  <c r="AL315" i="1"/>
  <c r="M333" i="1"/>
  <c r="AL334" i="1"/>
  <c r="M361" i="1"/>
  <c r="AL362" i="1"/>
  <c r="M389" i="1"/>
  <c r="AL390" i="1"/>
  <c r="M405" i="1"/>
  <c r="AL406" i="1"/>
  <c r="J417" i="1"/>
  <c r="M421" i="1"/>
  <c r="AL421" i="1" s="1"/>
  <c r="AL422" i="1"/>
  <c r="AL441" i="1"/>
  <c r="M455" i="1"/>
  <c r="AL455" i="1" s="1"/>
  <c r="AL456" i="1"/>
  <c r="M472" i="1"/>
  <c r="AL473" i="1"/>
  <c r="M481" i="1"/>
  <c r="AL481" i="1" s="1"/>
  <c r="AL482" i="1"/>
  <c r="M500" i="1"/>
  <c r="AL501" i="1"/>
  <c r="M515" i="1"/>
  <c r="AL516" i="1"/>
  <c r="J521" i="1"/>
  <c r="J520" i="1" s="1"/>
  <c r="J519" i="1" s="1"/>
  <c r="J518" i="1" s="1"/>
  <c r="AL522" i="1"/>
  <c r="M535" i="1"/>
  <c r="AL536" i="1"/>
  <c r="M560" i="1"/>
  <c r="AL561" i="1"/>
  <c r="M583" i="1"/>
  <c r="AL584" i="1"/>
  <c r="M606" i="1"/>
  <c r="AL607" i="1"/>
  <c r="M626" i="1"/>
  <c r="AL627" i="1"/>
  <c r="M642" i="1"/>
  <c r="AL643" i="1"/>
  <c r="M659" i="1"/>
  <c r="AL660" i="1"/>
  <c r="P657" i="1"/>
  <c r="M679" i="1"/>
  <c r="AL680" i="1"/>
  <c r="M716" i="1"/>
  <c r="AL717" i="1"/>
  <c r="M733" i="1"/>
  <c r="AL734" i="1"/>
  <c r="M754" i="1"/>
  <c r="AL755" i="1"/>
  <c r="M771" i="1"/>
  <c r="AL771" i="1" s="1"/>
  <c r="AL772" i="1"/>
  <c r="M794" i="1"/>
  <c r="AL795" i="1"/>
  <c r="M814" i="1"/>
  <c r="AL815" i="1"/>
  <c r="M843" i="1"/>
  <c r="AL844" i="1"/>
  <c r="M862" i="1"/>
  <c r="AL863" i="1"/>
  <c r="AL78" i="1"/>
  <c r="M94" i="1"/>
  <c r="AL94" i="1" s="1"/>
  <c r="AL95" i="1"/>
  <c r="M23" i="1"/>
  <c r="AL23" i="1" s="1"/>
  <c r="AL24" i="1"/>
  <c r="M39" i="1"/>
  <c r="AL40" i="1"/>
  <c r="M60" i="1"/>
  <c r="AL60" i="1" s="1"/>
  <c r="AL61" i="1"/>
  <c r="M64" i="1"/>
  <c r="AL64" i="1" s="1"/>
  <c r="AL65" i="1"/>
  <c r="AL76" i="1"/>
  <c r="M90" i="1"/>
  <c r="AL91" i="1"/>
  <c r="M122" i="1"/>
  <c r="AL123" i="1"/>
  <c r="M141" i="1"/>
  <c r="AL141" i="1" s="1"/>
  <c r="AL142" i="1"/>
  <c r="M161" i="1"/>
  <c r="AL162" i="1"/>
  <c r="M18" i="1"/>
  <c r="AL18" i="1" s="1"/>
  <c r="AL19" i="1"/>
  <c r="M35" i="1"/>
  <c r="AL36" i="1"/>
  <c r="M56" i="1"/>
  <c r="AL57" i="1"/>
  <c r="M86" i="1"/>
  <c r="AL87" i="1"/>
  <c r="M103" i="1"/>
  <c r="AL103" i="1" s="1"/>
  <c r="AL104" i="1"/>
  <c r="M118" i="1"/>
  <c r="AL118" i="1" s="1"/>
  <c r="AL119" i="1"/>
  <c r="M138" i="1"/>
  <c r="AL138" i="1" s="1"/>
  <c r="AL139" i="1"/>
  <c r="M157" i="1"/>
  <c r="AL157" i="1" s="1"/>
  <c r="AL158" i="1"/>
  <c r="M173" i="1"/>
  <c r="AL173" i="1" s="1"/>
  <c r="AL174" i="1"/>
  <c r="M191" i="1"/>
  <c r="AL192" i="1"/>
  <c r="M202" i="1"/>
  <c r="AL203" i="1"/>
  <c r="M220" i="1"/>
  <c r="AL220" i="1" s="1"/>
  <c r="AL221" i="1"/>
  <c r="M254" i="1"/>
  <c r="AL255" i="1"/>
  <c r="M271" i="1"/>
  <c r="AL272" i="1"/>
  <c r="M290" i="1"/>
  <c r="AL291" i="1"/>
  <c r="M310" i="1"/>
  <c r="AL311" i="1"/>
  <c r="M383" i="1"/>
  <c r="AL384" i="1"/>
  <c r="M401" i="1"/>
  <c r="AL402" i="1"/>
  <c r="M418" i="1"/>
  <c r="AL418" i="1" s="1"/>
  <c r="AL419" i="1"/>
  <c r="M435" i="1"/>
  <c r="AL435" i="1" s="1"/>
  <c r="AL436" i="1"/>
  <c r="M450" i="1"/>
  <c r="AL451" i="1"/>
  <c r="M468" i="1"/>
  <c r="AL468" i="1" s="1"/>
  <c r="AL469" i="1"/>
  <c r="M496" i="1"/>
  <c r="AL496" i="1" s="1"/>
  <c r="AL497" i="1"/>
  <c r="M511" i="1"/>
  <c r="AL512" i="1"/>
  <c r="M531" i="1"/>
  <c r="AL532" i="1"/>
  <c r="M552" i="1"/>
  <c r="AL553" i="1"/>
  <c r="M578" i="1"/>
  <c r="AL578" i="1" s="1"/>
  <c r="AL579" i="1"/>
  <c r="M599" i="1"/>
  <c r="AL600" i="1"/>
  <c r="M622" i="1"/>
  <c r="AL623" i="1"/>
  <c r="M638" i="1"/>
  <c r="AL639" i="1"/>
  <c r="M654" i="1"/>
  <c r="AL655" i="1"/>
  <c r="M675" i="1"/>
  <c r="AL676" i="1"/>
  <c r="M691" i="1"/>
  <c r="AL692" i="1"/>
  <c r="M712" i="1"/>
  <c r="AL713" i="1"/>
  <c r="M750" i="1"/>
  <c r="AL751" i="1"/>
  <c r="M766" i="1"/>
  <c r="AL766" i="1" s="1"/>
  <c r="AL767" i="1"/>
  <c r="M790" i="1"/>
  <c r="AL790" i="1" s="1"/>
  <c r="AL791" i="1"/>
  <c r="M810" i="1"/>
  <c r="M839" i="1"/>
  <c r="AL839" i="1" s="1"/>
  <c r="AL840" i="1"/>
  <c r="M857" i="1"/>
  <c r="AL858" i="1"/>
  <c r="M851" i="1"/>
  <c r="AL852" i="1"/>
  <c r="M728" i="1"/>
  <c r="AL729" i="1"/>
  <c r="M720" i="1"/>
  <c r="AL721" i="1"/>
  <c r="M699" i="1"/>
  <c r="AL700" i="1"/>
  <c r="M695" i="1"/>
  <c r="AL696" i="1"/>
  <c r="M373" i="1"/>
  <c r="AL374" i="1"/>
  <c r="M356" i="1"/>
  <c r="M327" i="1"/>
  <c r="G8" i="1"/>
  <c r="G870" i="1" s="1"/>
  <c r="M326" i="1"/>
  <c r="M72" i="1"/>
  <c r="AL72" i="1" s="1"/>
  <c r="AL73" i="1"/>
  <c r="J657" i="1"/>
  <c r="J75" i="1"/>
  <c r="J337" i="1"/>
  <c r="J572" i="1"/>
  <c r="J565" i="1" s="1"/>
  <c r="P75" i="1"/>
  <c r="P261" i="1"/>
  <c r="P604" i="1"/>
  <c r="J261" i="1"/>
  <c r="J604" i="1"/>
  <c r="P440" i="1"/>
  <c r="P439" i="1" s="1"/>
  <c r="P438" i="1" s="1"/>
  <c r="P59" i="1"/>
  <c r="M75" i="1"/>
  <c r="J71" i="1"/>
  <c r="J440" i="1"/>
  <c r="J439" i="1" s="1"/>
  <c r="J438" i="1" s="1"/>
  <c r="M440" i="1"/>
  <c r="P833" i="1"/>
  <c r="P832" i="1" s="1"/>
  <c r="P831" i="1" s="1"/>
  <c r="P830" i="1" s="1"/>
  <c r="J412" i="1"/>
  <c r="P503" i="1"/>
  <c r="P731" i="1"/>
  <c r="J786" i="1"/>
  <c r="J59" i="1"/>
  <c r="J462" i="1"/>
  <c r="M786" i="1"/>
  <c r="P808" i="1"/>
  <c r="P807" i="1" s="1"/>
  <c r="P786" i="1"/>
  <c r="M765" i="1"/>
  <c r="M503" i="1"/>
  <c r="J359" i="1"/>
  <c r="J336" i="1" s="1"/>
  <c r="J503" i="1"/>
  <c r="P417" i="1"/>
  <c r="P462" i="1"/>
  <c r="J477" i="1"/>
  <c r="J476" i="1" s="1"/>
  <c r="J475" i="1" s="1"/>
  <c r="M490" i="1"/>
  <c r="P430" i="1"/>
  <c r="J731" i="1"/>
  <c r="J808" i="1"/>
  <c r="J807" i="1" s="1"/>
  <c r="M43" i="1"/>
  <c r="M151" i="1"/>
  <c r="P182" i="1"/>
  <c r="J454" i="1"/>
  <c r="M462" i="1"/>
  <c r="AL462" i="1" s="1"/>
  <c r="P151" i="1"/>
  <c r="P150" i="1" s="1"/>
  <c r="P454" i="1"/>
  <c r="M572" i="1"/>
  <c r="M833" i="1"/>
  <c r="J490" i="1"/>
  <c r="P572" i="1"/>
  <c r="P565" i="1" s="1"/>
  <c r="P765" i="1"/>
  <c r="J43" i="1"/>
  <c r="J102" i="1"/>
  <c r="P359" i="1"/>
  <c r="J430" i="1"/>
  <c r="P546" i="1"/>
  <c r="P545" i="1" s="1"/>
  <c r="P544" i="1" s="1"/>
  <c r="J581" i="1"/>
  <c r="J765" i="1"/>
  <c r="J740" i="1" s="1"/>
  <c r="J833" i="1"/>
  <c r="J832" i="1" s="1"/>
  <c r="J831" i="1" s="1"/>
  <c r="J830" i="1" s="1"/>
  <c r="M169" i="1"/>
  <c r="P146" i="1"/>
  <c r="P145" i="1" s="1"/>
  <c r="P137" i="1"/>
  <c r="P136" i="1" s="1"/>
  <c r="J137" i="1"/>
  <c r="J136" i="1" s="1"/>
  <c r="P17" i="1"/>
  <c r="P10" i="1" s="1"/>
  <c r="P71" i="1"/>
  <c r="M93" i="1"/>
  <c r="M146" i="1"/>
  <c r="J169" i="1"/>
  <c r="J168" i="1" s="1"/>
  <c r="J190" i="1"/>
  <c r="J211" i="1"/>
  <c r="J206" i="1" s="1"/>
  <c r="J219" i="1"/>
  <c r="J218" i="1" s="1"/>
  <c r="P93" i="1"/>
  <c r="J93" i="1"/>
  <c r="M110" i="1"/>
  <c r="J151" i="1"/>
  <c r="J150" i="1" s="1"/>
  <c r="M182" i="1"/>
  <c r="P190" i="1"/>
  <c r="P211" i="1"/>
  <c r="P206" i="1" s="1"/>
  <c r="P102" i="1"/>
  <c r="P110" i="1"/>
  <c r="J110" i="1"/>
  <c r="J182" i="1"/>
  <c r="J181" i="1" s="1"/>
  <c r="J17" i="1"/>
  <c r="J10" i="1" s="1"/>
  <c r="P43" i="1"/>
  <c r="M102" i="1"/>
  <c r="M137" i="1"/>
  <c r="P169" i="1"/>
  <c r="P168" i="1" s="1"/>
  <c r="P219" i="1"/>
  <c r="P218" i="1" s="1"/>
  <c r="M219" i="1"/>
  <c r="P337" i="1"/>
  <c r="P317" i="1"/>
  <c r="J147" i="1"/>
  <c r="P477" i="1"/>
  <c r="P476" i="1" s="1"/>
  <c r="P475" i="1" s="1"/>
  <c r="P490" i="1"/>
  <c r="P525" i="1"/>
  <c r="P524" i="1" s="1"/>
  <c r="J546" i="1"/>
  <c r="J545" i="1" s="1"/>
  <c r="J544" i="1" s="1"/>
  <c r="P387" i="1"/>
  <c r="P412" i="1"/>
  <c r="J525" i="1"/>
  <c r="J524" i="1" s="1"/>
  <c r="P581" i="1"/>
  <c r="J387" i="1"/>
  <c r="J388" i="1"/>
  <c r="J706" i="1"/>
  <c r="P706" i="1"/>
  <c r="M417" i="1" l="1"/>
  <c r="AL417" i="1" s="1"/>
  <c r="AL786" i="1"/>
  <c r="AL102" i="1"/>
  <c r="M477" i="1"/>
  <c r="AL477" i="1" s="1"/>
  <c r="M59" i="1"/>
  <c r="AL59" i="1" s="1"/>
  <c r="M454" i="1"/>
  <c r="M17" i="1"/>
  <c r="M211" i="1"/>
  <c r="M136" i="1"/>
  <c r="AL136" i="1" s="1"/>
  <c r="AL137" i="1"/>
  <c r="AL110" i="1"/>
  <c r="M145" i="1"/>
  <c r="AL145" i="1" s="1"/>
  <c r="AL146" i="1"/>
  <c r="AL169" i="1"/>
  <c r="AL490" i="1"/>
  <c r="M749" i="1"/>
  <c r="AL749" i="1" s="1"/>
  <c r="AL750" i="1"/>
  <c r="M690" i="1"/>
  <c r="AL690" i="1" s="1"/>
  <c r="AL691" i="1"/>
  <c r="M653" i="1"/>
  <c r="AL653" i="1" s="1"/>
  <c r="AL654" i="1"/>
  <c r="M621" i="1"/>
  <c r="AL621" i="1" s="1"/>
  <c r="AL622" i="1"/>
  <c r="M530" i="1"/>
  <c r="AL530" i="1" s="1"/>
  <c r="AL531" i="1"/>
  <c r="M449" i="1"/>
  <c r="AL449" i="1" s="1"/>
  <c r="AL450" i="1"/>
  <c r="M382" i="1"/>
  <c r="AL383" i="1"/>
  <c r="M289" i="1"/>
  <c r="AL289" i="1" s="1"/>
  <c r="AL290" i="1"/>
  <c r="M253" i="1"/>
  <c r="AL253" i="1" s="1"/>
  <c r="AL254" i="1"/>
  <c r="M201" i="1"/>
  <c r="AL201" i="1" s="1"/>
  <c r="AL202" i="1"/>
  <c r="M55" i="1"/>
  <c r="AL55" i="1" s="1"/>
  <c r="AL56" i="1"/>
  <c r="M89" i="1"/>
  <c r="AL89" i="1" s="1"/>
  <c r="AL90" i="1"/>
  <c r="M842" i="1"/>
  <c r="AL842" i="1" s="1"/>
  <c r="AL843" i="1"/>
  <c r="M793" i="1"/>
  <c r="AL793" i="1" s="1"/>
  <c r="AL794" i="1"/>
  <c r="M753" i="1"/>
  <c r="AL753" i="1" s="1"/>
  <c r="AL754" i="1"/>
  <c r="M715" i="1"/>
  <c r="AL715" i="1" s="1"/>
  <c r="AL716" i="1"/>
  <c r="AL521" i="1"/>
  <c r="AL219" i="1"/>
  <c r="AL93" i="1"/>
  <c r="AL833" i="1"/>
  <c r="AL151" i="1"/>
  <c r="AL503" i="1"/>
  <c r="M439" i="1"/>
  <c r="AL440" i="1"/>
  <c r="M658" i="1"/>
  <c r="AL658" i="1" s="1"/>
  <c r="AL659" i="1"/>
  <c r="M625" i="1"/>
  <c r="AL625" i="1" s="1"/>
  <c r="AL626" i="1"/>
  <c r="M582" i="1"/>
  <c r="AL583" i="1"/>
  <c r="M534" i="1"/>
  <c r="AL534" i="1" s="1"/>
  <c r="AL535" i="1"/>
  <c r="M514" i="1"/>
  <c r="AL514" i="1" s="1"/>
  <c r="AL515" i="1"/>
  <c r="M388" i="1"/>
  <c r="AL388" i="1" s="1"/>
  <c r="AL389" i="1"/>
  <c r="M332" i="1"/>
  <c r="AL333" i="1"/>
  <c r="M297" i="1"/>
  <c r="AL297" i="1" s="1"/>
  <c r="AL298" i="1"/>
  <c r="M257" i="1"/>
  <c r="AL257" i="1" s="1"/>
  <c r="AL258" i="1"/>
  <c r="M207" i="1"/>
  <c r="AL207" i="1" s="1"/>
  <c r="AL208" i="1"/>
  <c r="M866" i="1"/>
  <c r="AL867" i="1"/>
  <c r="M817" i="1"/>
  <c r="AL817" i="1" s="1"/>
  <c r="AL818" i="1"/>
  <c r="M774" i="1"/>
  <c r="AL774" i="1" s="1"/>
  <c r="AL775" i="1"/>
  <c r="M736" i="1"/>
  <c r="AL736" i="1" s="1"/>
  <c r="AL737" i="1"/>
  <c r="M662" i="1"/>
  <c r="AL662" i="1" s="1"/>
  <c r="AL663" i="1"/>
  <c r="M629" i="1"/>
  <c r="AL629" i="1" s="1"/>
  <c r="AL630" i="1"/>
  <c r="M586" i="1"/>
  <c r="AL586" i="1" s="1"/>
  <c r="AL587" i="1"/>
  <c r="M540" i="1"/>
  <c r="AL541" i="1"/>
  <c r="M426" i="1"/>
  <c r="AL427" i="1"/>
  <c r="M392" i="1"/>
  <c r="AL393" i="1"/>
  <c r="M338" i="1"/>
  <c r="M301" i="1"/>
  <c r="AL301" i="1" s="1"/>
  <c r="AL302" i="1"/>
  <c r="M262" i="1"/>
  <c r="AL263" i="1"/>
  <c r="AL147" i="1"/>
  <c r="M741" i="1"/>
  <c r="AL741" i="1" s="1"/>
  <c r="AL742" i="1"/>
  <c r="M707" i="1"/>
  <c r="AL707" i="1" s="1"/>
  <c r="AL708" i="1"/>
  <c r="M666" i="1"/>
  <c r="AL666" i="1" s="1"/>
  <c r="AL667" i="1"/>
  <c r="M633" i="1"/>
  <c r="AL633" i="1" s="1"/>
  <c r="AL634" i="1"/>
  <c r="M592" i="1"/>
  <c r="AL593" i="1"/>
  <c r="M547" i="1"/>
  <c r="AL548" i="1"/>
  <c r="M519" i="1"/>
  <c r="AL520" i="1"/>
  <c r="M431" i="1"/>
  <c r="AL432" i="1"/>
  <c r="M396" i="1"/>
  <c r="AL396" i="1" s="1"/>
  <c r="AL397" i="1"/>
  <c r="M368" i="1"/>
  <c r="AL368" i="1" s="1"/>
  <c r="AL369" i="1"/>
  <c r="M322" i="1"/>
  <c r="M285" i="1"/>
  <c r="AL285" i="1" s="1"/>
  <c r="AL286" i="1"/>
  <c r="M249" i="1"/>
  <c r="M197" i="1"/>
  <c r="AL197" i="1" s="1"/>
  <c r="AL198" i="1"/>
  <c r="M132" i="1"/>
  <c r="AL133" i="1"/>
  <c r="M67" i="1"/>
  <c r="AL67" i="1" s="1"/>
  <c r="AL68" i="1"/>
  <c r="AL182" i="1"/>
  <c r="AL572" i="1"/>
  <c r="AL43" i="1"/>
  <c r="AL765" i="1"/>
  <c r="M856" i="1"/>
  <c r="AL857" i="1"/>
  <c r="M809" i="1"/>
  <c r="M711" i="1"/>
  <c r="AL711" i="1" s="1"/>
  <c r="AL712" i="1"/>
  <c r="M674" i="1"/>
  <c r="AL674" i="1" s="1"/>
  <c r="AL675" i="1"/>
  <c r="M637" i="1"/>
  <c r="AL637" i="1" s="1"/>
  <c r="AL638" i="1"/>
  <c r="M598" i="1"/>
  <c r="AL599" i="1"/>
  <c r="M551" i="1"/>
  <c r="AL551" i="1" s="1"/>
  <c r="AL552" i="1"/>
  <c r="M510" i="1"/>
  <c r="AL510" i="1" s="1"/>
  <c r="AL511" i="1"/>
  <c r="M400" i="1"/>
  <c r="AL400" i="1" s="1"/>
  <c r="AL401" i="1"/>
  <c r="M309" i="1"/>
  <c r="AL309" i="1" s="1"/>
  <c r="AL310" i="1"/>
  <c r="M270" i="1"/>
  <c r="AL270" i="1" s="1"/>
  <c r="AL271" i="1"/>
  <c r="M190" i="1"/>
  <c r="AL190" i="1" s="1"/>
  <c r="AL191" i="1"/>
  <c r="M85" i="1"/>
  <c r="AL85" i="1" s="1"/>
  <c r="AL86" i="1"/>
  <c r="M34" i="1"/>
  <c r="AL35" i="1"/>
  <c r="M160" i="1"/>
  <c r="AL160" i="1" s="1"/>
  <c r="AL161" i="1"/>
  <c r="M121" i="1"/>
  <c r="AL121" i="1" s="1"/>
  <c r="AL122" i="1"/>
  <c r="M861" i="1"/>
  <c r="AL862" i="1"/>
  <c r="M813" i="1"/>
  <c r="AL814" i="1"/>
  <c r="M732" i="1"/>
  <c r="AL733" i="1"/>
  <c r="M678" i="1"/>
  <c r="AL678" i="1" s="1"/>
  <c r="AL679" i="1"/>
  <c r="AL17" i="1"/>
  <c r="M206" i="1"/>
  <c r="AL206" i="1" s="1"/>
  <c r="AL211" i="1"/>
  <c r="AL454" i="1"/>
  <c r="M38" i="1"/>
  <c r="AL38" i="1" s="1"/>
  <c r="AL39" i="1"/>
  <c r="M641" i="1"/>
  <c r="AL641" i="1" s="1"/>
  <c r="AL642" i="1"/>
  <c r="M605" i="1"/>
  <c r="AL605" i="1" s="1"/>
  <c r="AL606" i="1"/>
  <c r="M559" i="1"/>
  <c r="AL560" i="1"/>
  <c r="M499" i="1"/>
  <c r="AL499" i="1" s="1"/>
  <c r="AL500" i="1"/>
  <c r="M471" i="1"/>
  <c r="AL471" i="1" s="1"/>
  <c r="AL472" i="1"/>
  <c r="M404" i="1"/>
  <c r="AL404" i="1" s="1"/>
  <c r="AL405" i="1"/>
  <c r="M360" i="1"/>
  <c r="AL360" i="1" s="1"/>
  <c r="AL361" i="1"/>
  <c r="M313" i="1"/>
  <c r="AL313" i="1" s="1"/>
  <c r="AL314" i="1"/>
  <c r="M274" i="1"/>
  <c r="AL274" i="1" s="1"/>
  <c r="AL275" i="1"/>
  <c r="M176" i="1"/>
  <c r="AL176" i="1" s="1"/>
  <c r="AL177" i="1"/>
  <c r="M11" i="1"/>
  <c r="AL11" i="1" s="1"/>
  <c r="AL12" i="1"/>
  <c r="M846" i="1"/>
  <c r="AL846" i="1" s="1"/>
  <c r="AL847" i="1"/>
  <c r="M797" i="1"/>
  <c r="AL797" i="1" s="1"/>
  <c r="AL798" i="1"/>
  <c r="M757" i="1"/>
  <c r="AL757" i="1" s="1"/>
  <c r="AL758" i="1"/>
  <c r="M682" i="1"/>
  <c r="AL682" i="1" s="1"/>
  <c r="AL683" i="1"/>
  <c r="M645" i="1"/>
  <c r="AL645" i="1" s="1"/>
  <c r="AL646" i="1"/>
  <c r="M609" i="1"/>
  <c r="AL610" i="1"/>
  <c r="M566" i="1"/>
  <c r="AL566" i="1" s="1"/>
  <c r="AL567" i="1"/>
  <c r="M408" i="1"/>
  <c r="AL408" i="1" s="1"/>
  <c r="AL409" i="1"/>
  <c r="M364" i="1"/>
  <c r="AL364" i="1" s="1"/>
  <c r="AL365" i="1"/>
  <c r="M318" i="1"/>
  <c r="AL319" i="1"/>
  <c r="M278" i="1"/>
  <c r="AL278" i="1" s="1"/>
  <c r="AL279" i="1"/>
  <c r="M164" i="1"/>
  <c r="AL164" i="1" s="1"/>
  <c r="AL165" i="1"/>
  <c r="M125" i="1"/>
  <c r="AL125" i="1" s="1"/>
  <c r="AL126" i="1"/>
  <c r="M29" i="1"/>
  <c r="AL29" i="1" s="1"/>
  <c r="AL30" i="1"/>
  <c r="M803" i="1"/>
  <c r="AL804" i="1"/>
  <c r="M761" i="1"/>
  <c r="AL761" i="1" s="1"/>
  <c r="AL762" i="1"/>
  <c r="M723" i="1"/>
  <c r="AL723" i="1" s="1"/>
  <c r="AL724" i="1"/>
  <c r="M686" i="1"/>
  <c r="AL686" i="1" s="1"/>
  <c r="AL687" i="1"/>
  <c r="M649" i="1"/>
  <c r="AL649" i="1" s="1"/>
  <c r="AL650" i="1"/>
  <c r="M613" i="1"/>
  <c r="AL613" i="1" s="1"/>
  <c r="AL614" i="1"/>
  <c r="M526" i="1"/>
  <c r="AL527" i="1"/>
  <c r="M445" i="1"/>
  <c r="AL445" i="1" s="1"/>
  <c r="AL446" i="1"/>
  <c r="M413" i="1"/>
  <c r="AL413" i="1" s="1"/>
  <c r="AL414" i="1"/>
  <c r="M377" i="1"/>
  <c r="AL378" i="1"/>
  <c r="M346" i="1"/>
  <c r="M305" i="1"/>
  <c r="AL305" i="1" s="1"/>
  <c r="AL306" i="1"/>
  <c r="M266" i="1"/>
  <c r="AL266" i="1" s="1"/>
  <c r="AL267" i="1"/>
  <c r="M80" i="1"/>
  <c r="AL80" i="1" s="1"/>
  <c r="AL81" i="1"/>
  <c r="M850" i="1"/>
  <c r="AL850" i="1" s="1"/>
  <c r="AL851" i="1"/>
  <c r="M727" i="1"/>
  <c r="AL727" i="1" s="1"/>
  <c r="AL728" i="1"/>
  <c r="M719" i="1"/>
  <c r="AL720" i="1"/>
  <c r="M694" i="1"/>
  <c r="AL695" i="1"/>
  <c r="M698" i="1"/>
  <c r="AL698" i="1" s="1"/>
  <c r="AL699" i="1"/>
  <c r="M372" i="1"/>
  <c r="AL373" i="1"/>
  <c r="M355" i="1"/>
  <c r="M71" i="1"/>
  <c r="AL71" i="1" s="1"/>
  <c r="AL75" i="1"/>
  <c r="J42" i="1"/>
  <c r="J144" i="1"/>
  <c r="P740" i="1"/>
  <c r="P603" i="1" s="1"/>
  <c r="P602" i="1" s="1"/>
  <c r="P336" i="1"/>
  <c r="P489" i="1"/>
  <c r="P488" i="1" s="1"/>
  <c r="P487" i="1" s="1"/>
  <c r="J489" i="1"/>
  <c r="J488" i="1" s="1"/>
  <c r="J487" i="1" s="1"/>
  <c r="J453" i="1"/>
  <c r="J424" i="1" s="1"/>
  <c r="J386" i="1"/>
  <c r="P453" i="1"/>
  <c r="P424" i="1" s="1"/>
  <c r="P564" i="1"/>
  <c r="P563" i="1" s="1"/>
  <c r="J101" i="1"/>
  <c r="J100" i="1" s="1"/>
  <c r="P181" i="1"/>
  <c r="P144" i="1" s="1"/>
  <c r="J564" i="1"/>
  <c r="J563" i="1" s="1"/>
  <c r="J205" i="1"/>
  <c r="M101" i="1"/>
  <c r="P42" i="1"/>
  <c r="P9" i="1" s="1"/>
  <c r="P205" i="1"/>
  <c r="P101" i="1"/>
  <c r="P100" i="1" s="1"/>
  <c r="P386" i="1"/>
  <c r="J603" i="1"/>
  <c r="J602" i="1" s="1"/>
  <c r="M832" i="1" l="1"/>
  <c r="AL832" i="1" s="1"/>
  <c r="M476" i="1"/>
  <c r="M453" i="1"/>
  <c r="M181" i="1"/>
  <c r="AL181" i="1" s="1"/>
  <c r="M489" i="1"/>
  <c r="AL101" i="1"/>
  <c r="AL453" i="1"/>
  <c r="M42" i="1"/>
  <c r="AL42" i="1" s="1"/>
  <c r="AL813" i="1"/>
  <c r="M808" i="1"/>
  <c r="M33" i="1"/>
  <c r="AL33" i="1" s="1"/>
  <c r="AL34" i="1"/>
  <c r="M597" i="1"/>
  <c r="AL598" i="1"/>
  <c r="M412" i="1"/>
  <c r="AL412" i="1" s="1"/>
  <c r="AL262" i="1"/>
  <c r="M261" i="1"/>
  <c r="AL261" i="1" s="1"/>
  <c r="M337" i="1"/>
  <c r="AL337" i="1" s="1"/>
  <c r="M425" i="1"/>
  <c r="AL425" i="1" s="1"/>
  <c r="AL426" i="1"/>
  <c r="M865" i="1"/>
  <c r="AL865" i="1" s="1"/>
  <c r="AL866" i="1"/>
  <c r="M331" i="1"/>
  <c r="AL332" i="1"/>
  <c r="AL582" i="1"/>
  <c r="M581" i="1"/>
  <c r="AL581" i="1" s="1"/>
  <c r="AL526" i="1"/>
  <c r="M525" i="1"/>
  <c r="M802" i="1"/>
  <c r="AL803" i="1"/>
  <c r="M565" i="1"/>
  <c r="M131" i="1"/>
  <c r="AL131" i="1" s="1"/>
  <c r="AL132" i="1"/>
  <c r="M518" i="1"/>
  <c r="AL518" i="1" s="1"/>
  <c r="AL519" i="1"/>
  <c r="M591" i="1"/>
  <c r="AL592" i="1"/>
  <c r="M150" i="1"/>
  <c r="M10" i="1"/>
  <c r="AL732" i="1"/>
  <c r="M731" i="1"/>
  <c r="AL731" i="1" s="1"/>
  <c r="M860" i="1"/>
  <c r="AL860" i="1" s="1"/>
  <c r="AL861" i="1"/>
  <c r="M855" i="1"/>
  <c r="AL856" i="1"/>
  <c r="M740" i="1"/>
  <c r="AL740" i="1" s="1"/>
  <c r="AL392" i="1"/>
  <c r="M387" i="1"/>
  <c r="M539" i="1"/>
  <c r="AL540" i="1"/>
  <c r="M438" i="1"/>
  <c r="AL438" i="1" s="1"/>
  <c r="AL439" i="1"/>
  <c r="M218" i="1"/>
  <c r="M168" i="1"/>
  <c r="AL168" i="1" s="1"/>
  <c r="M488" i="1"/>
  <c r="AL489" i="1"/>
  <c r="M831" i="1"/>
  <c r="M376" i="1"/>
  <c r="AL376" i="1" s="1"/>
  <c r="AL377" i="1"/>
  <c r="AL318" i="1"/>
  <c r="AL317" i="1"/>
  <c r="AL609" i="1"/>
  <c r="M604" i="1"/>
  <c r="AL604" i="1" s="1"/>
  <c r="M558" i="1"/>
  <c r="AL559" i="1"/>
  <c r="M475" i="1"/>
  <c r="AL475" i="1" s="1"/>
  <c r="AL476" i="1"/>
  <c r="AL431" i="1"/>
  <c r="M430" i="1"/>
  <c r="AL430" i="1" s="1"/>
  <c r="AL547" i="1"/>
  <c r="M546" i="1"/>
  <c r="M381" i="1"/>
  <c r="AL381" i="1" s="1"/>
  <c r="AL382" i="1"/>
  <c r="AL831" i="1"/>
  <c r="AL719" i="1"/>
  <c r="M706" i="1"/>
  <c r="AL706" i="1" s="1"/>
  <c r="AL694" i="1"/>
  <c r="M657" i="1"/>
  <c r="AL372" i="1"/>
  <c r="M359" i="1"/>
  <c r="AL359" i="1" s="1"/>
  <c r="M350" i="1"/>
  <c r="J9" i="1"/>
  <c r="J8" i="1" s="1"/>
  <c r="J870" i="1" s="1"/>
  <c r="J873" i="1" s="1"/>
  <c r="P8" i="1"/>
  <c r="P870" i="1" s="1"/>
  <c r="AL150" i="1" l="1"/>
  <c r="M144" i="1"/>
  <c r="AL144" i="1" s="1"/>
  <c r="M557" i="1"/>
  <c r="AL557" i="1" s="1"/>
  <c r="AL558" i="1"/>
  <c r="AL218" i="1"/>
  <c r="M205" i="1"/>
  <c r="AL205" i="1" s="1"/>
  <c r="M538" i="1"/>
  <c r="AL538" i="1" s="1"/>
  <c r="AL539" i="1"/>
  <c r="M801" i="1"/>
  <c r="AL801" i="1" s="1"/>
  <c r="AL802" i="1"/>
  <c r="M807" i="1"/>
  <c r="AL807" i="1" s="1"/>
  <c r="M424" i="1"/>
  <c r="AL424" i="1" s="1"/>
  <c r="M545" i="1"/>
  <c r="AL546" i="1"/>
  <c r="AL387" i="1"/>
  <c r="M386" i="1"/>
  <c r="AL386" i="1" s="1"/>
  <c r="M854" i="1"/>
  <c r="AL854" i="1" s="1"/>
  <c r="AL855" i="1"/>
  <c r="M590" i="1"/>
  <c r="AL590" i="1" s="1"/>
  <c r="AL591" i="1"/>
  <c r="M524" i="1"/>
  <c r="AL524" i="1" s="1"/>
  <c r="AL525" i="1"/>
  <c r="M596" i="1"/>
  <c r="AL596" i="1" s="1"/>
  <c r="AL597" i="1"/>
  <c r="M487" i="1"/>
  <c r="AL487" i="1" s="1"/>
  <c r="AL488" i="1"/>
  <c r="AL10" i="1"/>
  <c r="M9" i="1"/>
  <c r="AL9" i="1" s="1"/>
  <c r="AL565" i="1"/>
  <c r="M564" i="1"/>
  <c r="M330" i="1"/>
  <c r="AL330" i="1" s="1"/>
  <c r="AL331" i="1"/>
  <c r="M100" i="1"/>
  <c r="AL100" i="1" s="1"/>
  <c r="AL657" i="1"/>
  <c r="M603" i="1"/>
  <c r="M336" i="1"/>
  <c r="P880" i="1"/>
  <c r="J880" i="1"/>
  <c r="P873" i="1"/>
  <c r="M563" i="1" l="1"/>
  <c r="AL563" i="1" s="1"/>
  <c r="AL564" i="1"/>
  <c r="M544" i="1"/>
  <c r="AL544" i="1" s="1"/>
  <c r="AL545" i="1"/>
  <c r="M830" i="1"/>
  <c r="AL830" i="1" s="1"/>
  <c r="M602" i="1"/>
  <c r="AL602" i="1" s="1"/>
  <c r="AL603" i="1"/>
  <c r="AL336" i="1"/>
  <c r="M8" i="1"/>
  <c r="M870" i="1" l="1"/>
  <c r="AL8" i="1"/>
  <c r="AL870" i="1" l="1"/>
  <c r="M880" i="1"/>
  <c r="M873" i="1"/>
</calcChain>
</file>

<file path=xl/sharedStrings.xml><?xml version="1.0" encoding="utf-8"?>
<sst xmlns="http://schemas.openxmlformats.org/spreadsheetml/2006/main" count="5115" uniqueCount="412">
  <si>
    <t>(рублей)</t>
  </si>
  <si>
    <t>Наименование</t>
  </si>
  <si>
    <t>Ведом  ст-во</t>
  </si>
  <si>
    <t>Раз    дел</t>
  </si>
  <si>
    <t>Под      раздел</t>
  </si>
  <si>
    <t>Целевая статья</t>
  </si>
  <si>
    <t>Вид     расхо дов</t>
  </si>
  <si>
    <t>Сумма на 2022 год</t>
  </si>
  <si>
    <t xml:space="preserve">  Клинцовская городская администрация</t>
  </si>
  <si>
    <t>902</t>
  </si>
  <si>
    <t xml:space="preserve"> 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</si>
  <si>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</si>
  <si>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</si>
  <si>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</si>
  <si>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</si>
  <si>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</si>
  <si>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01 1 11 80020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</si>
  <si>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</si>
  <si>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</si>
  <si>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</si>
  <si>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</si>
  <si>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</si>
  <si>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</si>
  <si>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</si>
  <si>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</si>
  <si>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</si>
  <si>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</si>
  <si>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Руководство и управление в сфере установленных функций органов местного самоуправления</t>
  </si>
  <si>
    <t>01 1 11 80040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</si>
  <si>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</si>
  <si>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</si>
  <si>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</si>
  <si>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</si>
  <si>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</si>
  <si>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</si>
  <si>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</si>
  <si>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</si>
  <si>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</si>
  <si>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</si>
  <si>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иных платежей</t>
  </si>
  <si>
    <t>853</t>
  </si>
  <si>
    <t xml:space="preserve">        Уплата налогов, сборов и иных обязательных платежей</t>
  </si>
  <si>
    <t>01 1 11 83360</t>
  </si>
  <si>
    <t xml:space="preserve">              Уплата налога на имущество организаций и земельного налога</t>
  </si>
  <si>
    <t>851</t>
  </si>
  <si>
    <t xml:space="preserve">      Судебная система</t>
  </si>
  <si>
    <t>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</si>
  <si>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</si>
  <si>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01 1 11 51200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</si>
  <si>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</si>
  <si>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</si>
  <si>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</si>
  <si>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01 1 11 80060</t>
  </si>
  <si>
    <t xml:space="preserve">  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</si>
  <si>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</si>
  <si>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</si>
  <si>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</si>
  <si>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</si>
  <si>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01 1 11 12020</t>
  </si>
  <si>
    <t xml:space="preserve">        Информационное обеспечение деятельности органов местного самоуправления</t>
  </si>
  <si>
    <t>01 1 11 80070</t>
  </si>
  <si>
    <t xml:space="preserve">        Учреждения, обеспечивающие деятельность органов местного самоуправления и муниципальных учреждений</t>
  </si>
  <si>
    <t>01 1 11 80720</t>
  </si>
  <si>
    <t xml:space="preserve">            Расходы на выплаты персоналу казенных учреждений</t>
  </si>
  <si>
    <t>110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</si>
  <si>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</si>
  <si>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</si>
  <si>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</si>
  <si>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</si>
  <si>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и проведение праздничных мероприятий и других мероприятий по вопросам местного значения</t>
  </si>
  <si>
    <t>01 1 11 82530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</si>
  <si>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</si>
  <si>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01 1 11 83270</t>
  </si>
  <si>
    <t xml:space="preserve">            Исполнение судебных актов</t>
  </si>
  <si>
    <t>830</t>
  </si>
  <si>
    <t xml:space="preserve">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</si>
  <si>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</si>
  <si>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Многофункциональные центры предоставления государственных и муниципальных услуг</t>
  </si>
  <si>
    <t>01 2 11 80710</t>
  </si>
  <si>
    <t xml:space="preserve">          Предоставление субсидий бюджетным, автономным учреждениям и иным некоммерческим организациям</t>
  </si>
  <si>
    <t>0121180710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</si>
  <si>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</si>
  <si>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</si>
  <si>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</si>
  <si>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</si>
  <si>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</si>
  <si>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01 2 11 83360</t>
  </si>
  <si>
    <t xml:space="preserve">        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</t>
  </si>
  <si>
    <t>01 4 11 81180</t>
  </si>
  <si>
    <t xml:space="preserve">              Субсидии бюджетным учреждениям на иные цели</t>
  </si>
  <si>
    <t>612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</si>
  <si>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</si>
  <si>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</si>
  <si>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</si>
  <si>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</si>
  <si>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Единые дежурно-диспетчерские службы</t>
  </si>
  <si>
    <t>01 3 13 80700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</si>
  <si>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</si>
  <si>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01 3 13 80730</t>
  </si>
  <si>
    <t xml:space="preserve">        Оповещение населения об опасностях, возникших при ведении военных действий и возникновении чрезвычайных ситуаций</t>
  </si>
  <si>
    <t>01 3 13 81200</t>
  </si>
  <si>
    <t>01 3 13 83360</t>
  </si>
  <si>
    <t xml:space="preserve">              Уплата прочих налогов, сборов</t>
  </si>
  <si>
    <t>852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</si>
  <si>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</si>
  <si>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</si>
  <si>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</si>
  <si>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01 3 12 81140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</si>
  <si>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</si>
  <si>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</si>
  <si>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Совершенствование системы профилактики правонарушений и усиление борьбы с преступностью</t>
  </si>
  <si>
    <t>01 4 11 81130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</si>
  <si>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</si>
  <si>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</si>
  <si>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НАЦИОНАЛЬНАЯ ЭКОНОМИКА</t>
  </si>
  <si>
    <t xml:space="preserve">      Сельское хозяйство и рыболовство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</si>
  <si>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</si>
  <si>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01 1 11 12510</t>
  </si>
  <si>
    <t xml:space="preserve">      Транспорт</t>
  </si>
  <si>
    <t>08</t>
  </si>
  <si>
    <t xml:space="preserve">              Иные выплаты персоналу учреждений, за исключением фонда оплаты труда</t>
  </si>
  <si>
    <t>112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</si>
  <si>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</si>
  <si>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01 1 11 81630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</si>
  <si>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</si>
  <si>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</si>
  <si>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</si>
  <si>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</si>
  <si>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</si>
  <si>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 xml:space="preserve">        Повышение безопасности дорожного движения</t>
  </si>
  <si>
    <t>05 3 11 81660</t>
  </si>
  <si>
    <t xml:space="preserve">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</si>
  <si>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</si>
  <si>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 xml:space="preserve">        Обеспечение сохранности автомобильных дорог местного значения и условий безопасности движения по ним за счет средств местного бюджета</t>
  </si>
  <si>
    <t>05 3 11 S6170</t>
  </si>
  <si>
    <t xml:space="preserve">      Другие вопросы в области национальной экономики</t>
  </si>
  <si>
    <t>12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</si>
  <si>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</si>
  <si>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01 1 11 17900</t>
  </si>
  <si>
    <t xml:space="preserve">        Мероприятия по улучшению условий охраны труда</t>
  </si>
  <si>
    <t>01 1 11 82440</t>
  </si>
  <si>
    <t xml:space="preserve">        Поддержка малого и среднего предпринимательства</t>
  </si>
  <si>
    <t>01 1 11 83250</t>
  </si>
  <si>
    <t xml:space="preserve">            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</si>
  <si>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</si>
  <si>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 xml:space="preserve">        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</si>
  <si>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01 1 I5 55270</t>
  </si>
  <si>
    <t xml:space="preserve">    ЖИЛИЩНО-КОММУНАЛЬНОЕ ХОЗЯЙСТВО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</si>
  <si>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</si>
  <si>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</si>
  <si>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01 1 11 81830</t>
  </si>
  <si>
    <t xml:space="preserve">        Прочие мероприятия в области жилищно-коммунального хазяйства</t>
  </si>
  <si>
    <t>01 1 11 81870</t>
  </si>
  <si>
    <t xml:space="preserve">      Коммунальное хозяйство</t>
  </si>
  <si>
    <t>02</t>
  </si>
  <si>
    <t xml:space="preserve">        Мероприятия в сфере коммунального хозяйства</t>
  </si>
  <si>
    <t>01 1 11 81740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</si>
  <si>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</si>
  <si>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</si>
  <si>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</si>
  <si>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</si>
  <si>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</si>
  <si>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</si>
  <si>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Софинансирование объектов капитальных вложений муниципальной собственности за счет средств местного бюджета</t>
  </si>
  <si>
    <t>05 1 11 S1270</t>
  </si>
  <si>
    <t xml:space="preserve">        Повышение энергетической эффективности и обеспечения энергосбережения</t>
  </si>
  <si>
    <t>05 2 11 83260</t>
  </si>
  <si>
    <t xml:space="preserve">        Подготовка объектов ЖКХ к зиме</t>
  </si>
  <si>
    <t>05 2 11 S3450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</si>
  <si>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</si>
  <si>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</si>
  <si>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Благоустройство</t>
  </si>
  <si>
    <t xml:space="preserve">        Организация и обеспечение освещения улиц</t>
  </si>
  <si>
    <t>01 1 11 81690</t>
  </si>
  <si>
    <t xml:space="preserve">        Озеленение территории</t>
  </si>
  <si>
    <t>01 1 11 81700</t>
  </si>
  <si>
    <t xml:space="preserve">        Организация и содержание мест захоронения (кладбищ)</t>
  </si>
  <si>
    <t>01 1 11 81710</t>
  </si>
  <si>
    <t xml:space="preserve">        Организация и содержание мест захоронения твердых бытовых отходов</t>
  </si>
  <si>
    <t>01 1 11 81720</t>
  </si>
  <si>
    <t xml:space="preserve">        Мероприятия по благоустройству</t>
  </si>
  <si>
    <t>01 1 11 81730</t>
  </si>
  <si>
    <t xml:space="preserve">        Приобретение специализированной техники для предприятий жилищно-коммунального комплекса</t>
  </si>
  <si>
    <t>01 1 11 81850</t>
  </si>
  <si>
    <t xml:space="preserve">        Реализация программ (проектов) инициативного бюджетирования</t>
  </si>
  <si>
    <t>01 1 11 S5870</t>
  </si>
  <si>
    <t>Реализация мероприятий на обустройство и восстановление воинских захоранений, находящихся в государственной (муниципальной) собственности государственной программы "Региональная политика Брянской области"</t>
  </si>
  <si>
    <t xml:space="preserve">01 1 11 R2990 </t>
  </si>
  <si>
    <t>05 0 11 81850</t>
  </si>
  <si>
    <t>07 0 11 81730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</si>
  <si>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местного бюджета</t>
  </si>
  <si>
    <t>07 0 11 L5550</t>
  </si>
  <si>
    <t xml:space="preserve">        Реализация программ формирования современной городской среды</t>
  </si>
  <si>
    <t>07 0 F2 55550</t>
  </si>
  <si>
    <t xml:space="preserve">      Другие вопросы в области жилищно-коммунального хозяйства</t>
  </si>
  <si>
    <t>05 1 11 81740</t>
  </si>
  <si>
    <t xml:space="preserve">        Строительство и реконструкция (модернизация)объектов питьевого водоснабжения</t>
  </si>
  <si>
    <t>05 5 G5 52430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</si>
  <si>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</si>
  <si>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</si>
  <si>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</si>
  <si>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Мероприятия в сфере охраны окружающей среды</t>
  </si>
  <si>
    <t>01 1 11 83280</t>
  </si>
  <si>
    <t xml:space="preserve">    ОБРАЗОВАНИЕ</t>
  </si>
  <si>
    <t xml:space="preserve">      Дошкольное образование</t>
  </si>
  <si>
    <t xml:space="preserve">        Дошкольные образовательные организации</t>
  </si>
  <si>
    <t>01 1 11 80300</t>
  </si>
  <si>
    <t xml:space="preserve">        Софинансирование объектов капитальных вложений муниципальной собственности</t>
  </si>
  <si>
    <t>03 1 21 S1270</t>
  </si>
  <si>
    <t xml:space="preserve">      Общее образование</t>
  </si>
  <si>
    <t>03 1 22 S1270</t>
  </si>
  <si>
    <t xml:space="preserve">      Дополнительное образование детей</t>
  </si>
  <si>
    <t xml:space="preserve">        Организации дополнительного образования</t>
  </si>
  <si>
    <t>01 1 11 80320</t>
  </si>
  <si>
    <t>Мероприятия на государственную поддержку отрасли культуры для муниципальных образовательных организаций в рамках регионального проекта "Культурная среда" государственной программы "Развитие культуры и туризма в Брянской области"</t>
  </si>
  <si>
    <t>01 1 А1 55190</t>
  </si>
  <si>
    <t xml:space="preserve">      Молодежная политика</t>
  </si>
  <si>
    <t xml:space="preserve">        Мероприятия по работе с семьей, детьми и молодежью</t>
  </si>
  <si>
    <t>01 1 11 82360</t>
  </si>
  <si>
    <t xml:space="preserve">      Другие вопросы в области образования</t>
  </si>
  <si>
    <t xml:space="preserve">        Противодействие злоупотреблению наркотиками и их незаконному обороту</t>
  </si>
  <si>
    <t>01 1 11 81150</t>
  </si>
  <si>
    <t xml:space="preserve">    КУЛЬТУРА, КИНЕМАТОГРАФИЯ</t>
  </si>
  <si>
    <t xml:space="preserve">      Культура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</si>
  <si>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</si>
  <si>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01 1 11 14240</t>
  </si>
  <si>
    <t xml:space="preserve">        Библиотеки</t>
  </si>
  <si>
    <t>01 1 11 80450</t>
  </si>
  <si>
    <t xml:space="preserve">        Дворцы и дома культуры, клубы, выставочные залы</t>
  </si>
  <si>
    <t>01 1 11 80480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</si>
  <si>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</si>
  <si>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01 1 11 S4240</t>
  </si>
  <si>
    <t xml:space="preserve">      Другие вопросы в области культуры, кинематографии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</si>
  <si>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</si>
  <si>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01 1 11 14210</t>
  </si>
  <si>
    <t xml:space="preserve">        Мероприятия по развитию культуры</t>
  </si>
  <si>
    <t>01 1 11 82400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</si>
  <si>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</si>
  <si>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</si>
  <si>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</si>
  <si>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01 1 11 82450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</si>
  <si>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</si>
  <si>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</si>
  <si>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</si>
  <si>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</si>
  <si>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</si>
  <si>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</si>
  <si>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Социальное обеспечение населения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</si>
  <si>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</si>
  <si>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01 1 11 16710</t>
  </si>
  <si>
    <t xml:space="preserve">        Резервный фонд местной администрации</t>
  </si>
  <si>
    <t>99 0 00 83030</t>
  </si>
  <si>
    <t xml:space="preserve">            Иные выплаты населению</t>
  </si>
  <si>
    <t>360</t>
  </si>
  <si>
    <t xml:space="preserve">      Охрана семьи и детства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</si>
  <si>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</si>
  <si>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01 1 11 16723</t>
  </si>
  <si>
    <t xml:space="preserve">            Публичные нормативные социальные выплаты гражданам</t>
  </si>
  <si>
    <t>310</t>
  </si>
  <si>
    <t xml:space="preserve">              Пособия, компенсации, меры социальной поддержки по публичным нормативным обязательствам</t>
  </si>
  <si>
    <t>313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</si>
  <si>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</si>
  <si>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</si>
  <si>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</si>
  <si>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01 1 11 52600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</si>
  <si>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</si>
  <si>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11 R0820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</si>
  <si>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</si>
  <si>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</si>
  <si>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Другие вопросы в области социальной политики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</si>
  <si>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</si>
  <si>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01 1 11 16721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</si>
  <si>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</si>
  <si>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01 1 11 16722</t>
  </si>
  <si>
    <t xml:space="preserve">    ФИЗИЧЕСКАЯ КУЛЬТУРА И СПОРТ</t>
  </si>
  <si>
    <t>11</t>
  </si>
  <si>
    <t xml:space="preserve">      Физическая культура</t>
  </si>
  <si>
    <t xml:space="preserve">        Мероприятия по развитию физической культуры и спорта</t>
  </si>
  <si>
    <t>01 1 11 82300</t>
  </si>
  <si>
    <t>Иные выплаты, за исключением фонда оплаты труда казенным учреждениям, лицам, привлекаемым согласно законодательству для выполнения отдельных полномочий</t>
  </si>
  <si>
    <t xml:space="preserve">  Комитет по управлению имуществом г.Клинцы</t>
  </si>
  <si>
    <t>903</t>
  </si>
  <si>
    <t>02 0 11 80040</t>
  </si>
  <si>
    <t>02 0 11 80070</t>
  </si>
  <si>
    <t xml:space="preserve">        Оценка имущества, признание прав и регулирование отношений муниципальной собственности</t>
  </si>
  <si>
    <t>02 0 11 80900</t>
  </si>
  <si>
    <t>02 0 11 83360</t>
  </si>
  <si>
    <t xml:space="preserve">        Бюджетные инвестиции в объекты капитального строительства муниципальной собственности</t>
  </si>
  <si>
    <t>03 1 22 81680</t>
  </si>
  <si>
    <t xml:space="preserve">        Мероприятия по переселению граждан из аварийного жилищного фонда</t>
  </si>
  <si>
    <t>08 0 11 81880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</si>
  <si>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</si>
  <si>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08 0 F3 09502</t>
  </si>
  <si>
    <t>08 0 F3 09602</t>
  </si>
  <si>
    <t xml:space="preserve">        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</si>
  <si>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06 1 11 L4970</t>
  </si>
  <si>
    <t xml:space="preserve">  Контрольно-счетная палата города Клинцы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</si>
  <si>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</si>
  <si>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</si>
  <si>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99 0 00 80040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</si>
  <si>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</si>
  <si>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99 0 00 80050</t>
  </si>
  <si>
    <t xml:space="preserve">  Клинцовский городской Совет народных депутатов</t>
  </si>
  <si>
    <t>905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</si>
  <si>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</si>
  <si>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Обеспечение деятельности депутатов представительного органа муниципального образования</t>
  </si>
  <si>
    <t>99 0 00 80030</t>
  </si>
  <si>
    <t>99 0 00 80070</t>
  </si>
  <si>
    <t>99 0 00 83270</t>
  </si>
  <si>
    <t xml:space="preserve">        Социальные выплаты лицам, удостоенным звания почетного гражданина муниципального образования</t>
  </si>
  <si>
    <t>99 0 00 82580</t>
  </si>
  <si>
    <t xml:space="preserve">  Отдел образования Клинцовской городской администрации</t>
  </si>
  <si>
    <t>921</t>
  </si>
  <si>
    <t>01 1 11 S1270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</si>
  <si>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</si>
  <si>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03 1 21 14710</t>
  </si>
  <si>
    <t>03 1 21 80300</t>
  </si>
  <si>
    <t xml:space="preserve">        Организация питания в образовательных организациях</t>
  </si>
  <si>
    <t>03 1 21 82350</t>
  </si>
  <si>
    <t>03 1 21 83360</t>
  </si>
  <si>
    <t xml:space="preserve">        Мероприятия государственной программы Российской Федерации "Доступная среда" на 2011-2020 годы</t>
  </si>
  <si>
    <t>03 1 21 L0270</t>
  </si>
  <si>
    <t xml:space="preserve">        Отдельные мероприятия по развитию образования</t>
  </si>
  <si>
    <t>03 3 11 14820</t>
  </si>
  <si>
    <t xml:space="preserve">        Капитальный ремонт кровель муниципальных образовательных организаций Брянской области</t>
  </si>
  <si>
    <t>03 3 11 14850</t>
  </si>
  <si>
    <t xml:space="preserve">        Отдельные мероприятия по развитию образования за счет средств местного бюджета</t>
  </si>
  <si>
    <t>03 3 11 S4820</t>
  </si>
  <si>
    <t>03 3 11 S4850</t>
  </si>
  <si>
    <t>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</si>
  <si>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03 3 11 S4860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</si>
  <si>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</si>
  <si>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03 1 22 14700</t>
  </si>
  <si>
    <t xml:space="preserve">        Общеобразовательные организации</t>
  </si>
  <si>
    <t>03 1 22 80310</t>
  </si>
  <si>
    <t>03 1 22 82350</t>
  </si>
  <si>
    <t>03 1 22 83360</t>
  </si>
  <si>
    <t>03 1 22 80320</t>
  </si>
  <si>
    <t xml:space="preserve">        Отдельные мероприятия по развитию спорта</t>
  </si>
  <si>
    <t>03 3 11 S7640</t>
  </si>
  <si>
    <t xml:space="preserve">        Мероприятия по проведению оздоровительной компании детей.</t>
  </si>
  <si>
    <t>03 3 11 14790</t>
  </si>
  <si>
    <t xml:space="preserve">        Мероприятия по проведению оздоровительной компании детей за счет средств местного бюджета</t>
  </si>
  <si>
    <t>03 3 11 S4790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</si>
  <si>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</si>
  <si>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03 1 42 14770</t>
  </si>
  <si>
    <t xml:space="preserve">        Учреждения психолого-медико-социального сопровождения</t>
  </si>
  <si>
    <t>03 2 11 80340</t>
  </si>
  <si>
    <t>03 2 11 80720</t>
  </si>
  <si>
    <t>03 2 11 83360</t>
  </si>
  <si>
    <t>03 2 13 80040</t>
  </si>
  <si>
    <t>03 2 13 83360</t>
  </si>
  <si>
    <t xml:space="preserve">        Мероприятия по развитию образования</t>
  </si>
  <si>
    <t>03 3 11 82330</t>
  </si>
  <si>
    <t xml:space="preserve">        Организация временного трудоустройства несовершеннолетних граждан в возрасте от 14 до 18 лет</t>
  </si>
  <si>
    <t>03 3 11 82370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</si>
  <si>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</si>
  <si>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03 2 12 14780</t>
  </si>
  <si>
    <t>03 3 11 17640</t>
  </si>
  <si>
    <t xml:space="preserve">  Финансовое управление Клинцовской городской администрации</t>
  </si>
  <si>
    <t>961</t>
  </si>
  <si>
    <t>04 0 11 80040</t>
  </si>
  <si>
    <t>04 0 11 83360</t>
  </si>
  <si>
    <t xml:space="preserve">      Резервные фонды</t>
  </si>
  <si>
    <t xml:space="preserve">            Резервные средства</t>
  </si>
  <si>
    <t>870</t>
  </si>
  <si>
    <t xml:space="preserve">        Условно утвержденные расходы</t>
  </si>
  <si>
    <t>99 0 00 80080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</si>
  <si>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</si>
  <si>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</si>
  <si>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Обслуживание муниципального долга</t>
  </si>
  <si>
    <t>04 0 11 83000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</si>
  <si>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</si>
  <si>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</si>
  <si>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</si>
  <si>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</si>
  <si>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УСЛОВНО УТВЕРЖДЕННЫЕ РАСХОДЫ</t>
  </si>
  <si>
    <t>99</t>
  </si>
  <si>
    <t xml:space="preserve">      УСЛОВНО УТВЕРЖДЕННЫЕ РАСХОДЫ</t>
  </si>
  <si>
    <t xml:space="preserve">          Условно утвержденные расходы</t>
  </si>
  <si>
    <t>900</t>
  </si>
  <si>
    <t xml:space="preserve">            Условно утвержденные расходы</t>
  </si>
  <si>
    <t>990</t>
  </si>
  <si>
    <t xml:space="preserve">Всего расходов:   </t>
  </si>
  <si>
    <t>05 0 11 83260</t>
  </si>
  <si>
    <t>05 0 11 S3450</t>
  </si>
  <si>
    <t xml:space="preserve">01 1 11 L2990 </t>
  </si>
  <si>
    <t>03 1 21 14722</t>
  </si>
  <si>
    <t>03 1 42 14723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</si>
  <si>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обекты капитальног строительства государственной (муниципальной) собственности или приобретение объектов недвижимого имущества в государственную (муниципальную) соственность</t>
  </si>
  <si>
    <t>Субсидии на осуществление капитальных вложений в обекты капитальног строительства государственной (муниципальной) собственности бюджетным учреждениям</t>
  </si>
  <si>
    <t>Массовый спорт</t>
  </si>
  <si>
    <t>05 0 11 81740</t>
  </si>
  <si>
    <t xml:space="preserve">Изменение бюджетных ассигнований </t>
  </si>
  <si>
    <t>29 01 2020</t>
  </si>
  <si>
    <t>03 3 11 82300</t>
  </si>
  <si>
    <t>03 1 22 14721</t>
  </si>
  <si>
    <t>03 1 P2 11270</t>
  </si>
  <si>
    <t>03 1 E1 11270</t>
  </si>
  <si>
    <t>Изменение бюджетных ассигнований 29 01 2020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</si>
  <si>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</si>
  <si>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03 3 11 S4870</t>
  </si>
  <si>
    <t>03 3 11 S4900</t>
  </si>
  <si>
    <t>Благоустройство зданий и территорий муниципальных образовательных организаций моногородов</t>
  </si>
  <si>
    <t>Проведение Всероссийской переписи населения 2020 года</t>
  </si>
  <si>
    <t>01 1 11 54690</t>
  </si>
  <si>
    <t>Утвержденный план на 2020 год</t>
  </si>
  <si>
    <t>Уточненный план на 01 04 2020 года</t>
  </si>
  <si>
    <t>Исполнено на 01 04 2020 года</t>
  </si>
  <si>
    <t>Процент кассового исполнения к уточне-нным назначениям</t>
  </si>
  <si>
    <t>Отчет об исполнении бюджета муниципального образования "городской округ "город Клинцы Брянской области" по бюджетным инвестициям в объекты муниципальной собственности городского округа за 1 квартал 2020 года</t>
  </si>
  <si>
    <t>Приложение 4 к постановлению Клинцовской городской администрации от                     2020 года     №                 "Об  утверждении отчета об исполнении бюджета городского округа город Клинцы Брянской области за  1 квартал 2020 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</si>
</sst>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 Cyr"/>
    </font>
    <font>
      <b/>
      <sz val="10"/>
      <color rgb="FF000000"/>
      <name val="Arial Cyr"/>
    </font>
    <font>
      <b/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0"/>
      <name val="Arial Cyr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</font>
    <font>
      <b/>
      <sz val="10"/>
      <color theme="1"/>
      <name val="Arial Cyr"/>
    </font>
    <font>
      <b/>
      <sz val="10"/>
      <color theme="1"/>
      <name val="Arial Cyr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wrapText="1"/>
    </xf>
    <xf numFmtId="0" fontId="1" fillId="0" borderId="0"/>
    <xf numFmtId="0" fontId="1" fillId="0" borderId="0">
      <alignment horizontal="right"/>
    </xf>
    <xf numFmtId="0" fontId="1" fillId="0" borderId="1">
      <alignment horizontal="center" vertical="center" wrapText="1"/>
    </xf>
    <xf numFmtId="0" fontId="3" fillId="0" borderId="1">
      <alignment vertical="top" wrapText="1"/>
    </xf>
    <xf numFmtId="1" fontId="1" fillId="0" borderId="1">
      <alignment horizontal="center" vertical="top" shrinkToFit="1"/>
    </xf>
    <xf numFmtId="4" fontId="3" fillId="2" borderId="1">
      <alignment horizontal="right" vertical="top" shrinkToFit="1"/>
    </xf>
    <xf numFmtId="0" fontId="3" fillId="0" borderId="2">
      <alignment horizontal="right"/>
    </xf>
    <xf numFmtId="4" fontId="3" fillId="2" borderId="2">
      <alignment horizontal="right" vertical="top" shrinkToFit="1"/>
    </xf>
    <xf numFmtId="0" fontId="3" fillId="0" borderId="1">
      <alignment horizontal="left"/>
    </xf>
  </cellStyleXfs>
  <cellXfs count="71">
    <xf numFmtId="0" fontId="0" fillId="0" borderId="0" xfId="0"/>
    <xf numFmtId="0" fontId="2" fillId="0" borderId="0" xfId="2" applyNumberFormat="1" applyFont="1" applyProtection="1"/>
    <xf numFmtId="0" fontId="0" fillId="0" borderId="0" xfId="0" applyProtection="1">
      <protection locked="0"/>
    </xf>
    <xf numFmtId="0" fontId="2" fillId="0" borderId="0" xfId="1" applyFont="1">
      <alignment wrapText="1"/>
    </xf>
    <xf numFmtId="0" fontId="2" fillId="0" borderId="1" xfId="4" applyNumberFormat="1" applyFont="1" applyProtection="1">
      <alignment horizontal="center" vertical="center" wrapText="1"/>
    </xf>
    <xf numFmtId="1" fontId="2" fillId="0" borderId="1" xfId="6" applyNumberFormat="1" applyFont="1" applyProtection="1">
      <alignment horizontal="center" vertical="top" shrinkToFit="1"/>
    </xf>
    <xf numFmtId="49" fontId="2" fillId="0" borderId="1" xfId="6" applyNumberFormat="1" applyFont="1" applyProtection="1">
      <alignment horizontal="center" vertical="top" shrinkToFit="1"/>
    </xf>
    <xf numFmtId="4" fontId="4" fillId="3" borderId="1" xfId="7" applyNumberFormat="1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4" fontId="4" fillId="3" borderId="2" xfId="9" applyNumberFormat="1" applyFont="1" applyFill="1" applyProtection="1">
      <alignment horizontal="right" vertical="top" shrinkToFit="1"/>
    </xf>
    <xf numFmtId="49" fontId="5" fillId="3" borderId="0" xfId="0" applyNumberFormat="1" applyFont="1" applyFill="1" applyAlignment="1">
      <alignment horizontal="justify" vertical="top" wrapText="1"/>
    </xf>
    <xf numFmtId="0" fontId="5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2" fillId="0" borderId="0" xfId="1" applyNumberFormat="1" applyFont="1" applyProtection="1">
      <alignment wrapText="1"/>
    </xf>
    <xf numFmtId="4" fontId="2" fillId="3" borderId="1" xfId="7" applyNumberFormat="1" applyFont="1" applyFill="1" applyProtection="1">
      <alignment horizontal="right" vertical="top" shrinkToFit="1"/>
    </xf>
    <xf numFmtId="4" fontId="4" fillId="3" borderId="1" xfId="7" applyNumberFormat="1" applyFont="1" applyFill="1" applyAlignment="1" applyProtection="1">
      <alignment vertical="center" shrinkToFit="1"/>
    </xf>
    <xf numFmtId="4" fontId="8" fillId="3" borderId="1" xfId="7" applyNumberFormat="1" applyFont="1" applyFill="1" applyProtection="1">
      <alignment horizontal="right" vertical="top" shrinkToFit="1"/>
    </xf>
    <xf numFmtId="4" fontId="4" fillId="3" borderId="1" xfId="7" applyNumberFormat="1" applyFont="1" applyFill="1" applyAlignment="1" applyProtection="1">
      <alignment horizontal="right" vertical="top" shrinkToFit="1"/>
    </xf>
    <xf numFmtId="4" fontId="4" fillId="0" borderId="1" xfId="6" applyNumberFormat="1" applyFont="1" applyAlignment="1" applyProtection="1">
      <alignment horizontal="right" vertical="top" shrinkToFit="1"/>
    </xf>
    <xf numFmtId="0" fontId="6" fillId="3" borderId="0" xfId="0" applyFont="1" applyFill="1" applyAlignment="1">
      <alignment vertical="top" wrapText="1"/>
    </xf>
    <xf numFmtId="4" fontId="9" fillId="0" borderId="1" xfId="6" applyNumberFormat="1" applyFont="1" applyAlignment="1" applyProtection="1">
      <alignment vertical="top" shrinkToFit="1"/>
    </xf>
    <xf numFmtId="4" fontId="4" fillId="0" borderId="1" xfId="6" applyNumberFormat="1" applyFont="1" applyAlignment="1" applyProtection="1">
      <alignment vertical="top" shrinkToFit="1"/>
    </xf>
    <xf numFmtId="4" fontId="4" fillId="3" borderId="1" xfId="7" applyNumberFormat="1" applyFont="1" applyFill="1" applyAlignment="1" applyProtection="1">
      <alignment vertical="top" shrinkToFit="1"/>
    </xf>
    <xf numFmtId="4" fontId="4" fillId="0" borderId="0" xfId="1" applyNumberFormat="1" applyFont="1" applyAlignment="1" applyProtection="1">
      <alignment vertical="top" wrapText="1"/>
    </xf>
    <xf numFmtId="4" fontId="4" fillId="0" borderId="0" xfId="1" applyNumberFormat="1" applyFont="1" applyAlignment="1">
      <alignment vertical="top" wrapText="1"/>
    </xf>
    <xf numFmtId="4" fontId="4" fillId="0" borderId="1" xfId="4" applyNumberFormat="1" applyFont="1" applyAlignment="1" applyProtection="1">
      <alignment horizontal="center" vertical="top" wrapText="1"/>
    </xf>
    <xf numFmtId="4" fontId="8" fillId="0" borderId="1" xfId="6" applyNumberFormat="1" applyFont="1" applyAlignment="1" applyProtection="1">
      <alignment vertical="top" shrinkToFit="1"/>
    </xf>
    <xf numFmtId="4" fontId="8" fillId="3" borderId="1" xfId="7" applyNumberFormat="1" applyFont="1" applyFill="1" applyAlignment="1" applyProtection="1">
      <alignment vertical="top" shrinkToFit="1"/>
    </xf>
    <xf numFmtId="4" fontId="4" fillId="3" borderId="2" xfId="9" applyNumberFormat="1" applyFont="1" applyFill="1" applyAlignment="1" applyProtection="1">
      <alignment vertical="top" shrinkToFit="1"/>
    </xf>
    <xf numFmtId="4" fontId="4" fillId="0" borderId="0" xfId="2" applyNumberFormat="1" applyFont="1" applyAlignment="1" applyProtection="1">
      <alignment vertical="top"/>
    </xf>
    <xf numFmtId="4" fontId="7" fillId="0" borderId="0" xfId="0" applyNumberFormat="1" applyFont="1" applyAlignment="1" applyProtection="1">
      <alignment vertical="top"/>
      <protection locked="0"/>
    </xf>
    <xf numFmtId="4" fontId="4" fillId="3" borderId="1" xfId="6" applyNumberFormat="1" applyFont="1" applyFill="1" applyAlignment="1" applyProtection="1">
      <alignment vertical="top" shrinkToFit="1"/>
    </xf>
    <xf numFmtId="0" fontId="2" fillId="3" borderId="0" xfId="2" applyNumberFormat="1" applyFont="1" applyFill="1" applyProtection="1"/>
    <xf numFmtId="0" fontId="2" fillId="3" borderId="1" xfId="4" applyNumberFormat="1" applyFont="1" applyFill="1" applyProtection="1">
      <alignment horizontal="center" vertical="center" wrapText="1"/>
    </xf>
    <xf numFmtId="4" fontId="2" fillId="3" borderId="0" xfId="2" applyNumberFormat="1" applyFont="1" applyFill="1" applyProtection="1"/>
    <xf numFmtId="0" fontId="0" fillId="3" borderId="0" xfId="0" applyFont="1" applyFill="1" applyProtection="1">
      <protection locked="0"/>
    </xf>
    <xf numFmtId="4" fontId="0" fillId="3" borderId="0" xfId="0" applyNumberFormat="1" applyFont="1" applyFill="1" applyProtection="1">
      <protection locked="0"/>
    </xf>
    <xf numFmtId="0" fontId="6" fillId="3" borderId="0" xfId="0" applyFont="1" applyFill="1" applyAlignment="1">
      <alignment vertical="top" wrapText="1"/>
    </xf>
    <xf numFmtId="0" fontId="2" fillId="0" borderId="0" xfId="1" applyNumberFormat="1" applyFont="1" applyProtection="1">
      <alignment wrapText="1"/>
    </xf>
    <xf numFmtId="164" fontId="7" fillId="0" borderId="3" xfId="0" applyNumberFormat="1" applyFont="1" applyBorder="1" applyAlignment="1" applyProtection="1">
      <alignment horizontal="center" vertical="top"/>
      <protection locked="0"/>
    </xf>
    <xf numFmtId="164" fontId="7" fillId="0" borderId="4" xfId="0" applyNumberFormat="1" applyFont="1" applyBorder="1" applyAlignment="1" applyProtection="1">
      <alignment horizontal="center" vertical="top"/>
      <protection locked="0"/>
    </xf>
    <xf numFmtId="164" fontId="7" fillId="0" borderId="0" xfId="0" applyNumberFormat="1" applyFont="1" applyBorder="1" applyAlignment="1" applyProtection="1">
      <alignment horizontal="center" vertical="top"/>
      <protection locked="0"/>
    </xf>
    <xf numFmtId="0" fontId="4" fillId="3" borderId="1" xfId="5" applyNumberFormat="1" applyFont="1" applyFill="1" applyProtection="1">
      <alignment vertical="top" wrapText="1"/>
    </xf>
    <xf numFmtId="0" fontId="2" fillId="3" borderId="0" xfId="1" applyNumberFormat="1" applyFont="1" applyFill="1" applyProtection="1">
      <alignment wrapText="1"/>
    </xf>
    <xf numFmtId="0" fontId="2" fillId="3" borderId="1" xfId="5" applyNumberFormat="1" applyFont="1" applyFill="1" applyProtection="1">
      <alignment vertical="top" wrapText="1"/>
    </xf>
    <xf numFmtId="0" fontId="4" fillId="0" borderId="2" xfId="8" applyNumberFormat="1" applyFont="1" applyProtection="1">
      <alignment horizontal="right"/>
    </xf>
    <xf numFmtId="0" fontId="4" fillId="0" borderId="2" xfId="8" applyFont="1">
      <alignment horizontal="right"/>
    </xf>
    <xf numFmtId="0" fontId="5" fillId="3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2" fillId="0" borderId="0" xfId="1" applyNumberFormat="1" applyFont="1" applyProtection="1">
      <alignment wrapText="1"/>
    </xf>
    <xf numFmtId="0" fontId="2" fillId="0" borderId="0" xfId="3" applyNumberFormat="1" applyFont="1" applyProtection="1">
      <alignment horizontal="right"/>
    </xf>
    <xf numFmtId="0" fontId="2" fillId="0" borderId="0" xfId="3" applyFont="1">
      <alignment horizontal="right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Fill="1" applyAlignment="1">
      <alignment horizontal="center" wrapText="1"/>
    </xf>
    <xf numFmtId="0" fontId="13" fillId="3" borderId="0" xfId="2" applyNumberFormat="1" applyFont="1" applyFill="1" applyProtection="1"/>
    <xf numFmtId="0" fontId="12" fillId="0" borderId="0" xfId="0" applyFont="1" applyProtection="1">
      <protection locked="0"/>
    </xf>
    <xf numFmtId="0" fontId="13" fillId="3" borderId="1" xfId="4" applyNumberFormat="1" applyFont="1" applyFill="1" applyProtection="1">
      <alignment horizontal="center" vertical="center" wrapText="1"/>
    </xf>
    <xf numFmtId="0" fontId="12" fillId="0" borderId="3" xfId="0" applyFont="1" applyBorder="1" applyAlignment="1" applyProtection="1">
      <alignment wrapText="1"/>
      <protection locked="0"/>
    </xf>
    <xf numFmtId="4" fontId="14" fillId="3" borderId="1" xfId="7" applyNumberFormat="1" applyFont="1" applyFill="1" applyProtection="1">
      <alignment horizontal="right" vertical="top" shrinkToFit="1"/>
    </xf>
    <xf numFmtId="4" fontId="14" fillId="3" borderId="1" xfId="7" applyNumberFormat="1" applyFont="1" applyFill="1" applyAlignment="1" applyProtection="1">
      <alignment vertical="center" shrinkToFit="1"/>
    </xf>
    <xf numFmtId="4" fontId="15" fillId="3" borderId="1" xfId="7" applyNumberFormat="1" applyFont="1" applyFill="1" applyProtection="1">
      <alignment horizontal="right" vertical="top" shrinkToFit="1"/>
    </xf>
    <xf numFmtId="4" fontId="14" fillId="0" borderId="1" xfId="6" applyNumberFormat="1" applyFont="1" applyAlignment="1" applyProtection="1">
      <alignment vertical="top" shrinkToFit="1"/>
    </xf>
    <xf numFmtId="4" fontId="14" fillId="3" borderId="2" xfId="9" applyNumberFormat="1" applyFont="1" applyFill="1" applyProtection="1">
      <alignment horizontal="right" vertical="top" shrinkToFit="1"/>
    </xf>
    <xf numFmtId="4" fontId="13" fillId="3" borderId="0" xfId="2" applyNumberFormat="1" applyFont="1" applyFill="1" applyProtection="1"/>
    <xf numFmtId="0" fontId="12" fillId="3" borderId="0" xfId="0" applyFont="1" applyFill="1" applyProtection="1">
      <protection locked="0"/>
    </xf>
    <xf numFmtId="4" fontId="12" fillId="3" borderId="0" xfId="0" applyNumberFormat="1" applyFont="1" applyFill="1" applyProtection="1">
      <protection locked="0"/>
    </xf>
    <xf numFmtId="0" fontId="16" fillId="3" borderId="0" xfId="0" applyFont="1" applyFill="1" applyAlignment="1">
      <alignment horizontal="left" vertical="top" wrapText="1"/>
    </xf>
    <xf numFmtId="0" fontId="12" fillId="0" borderId="0" xfId="0" applyFont="1" applyAlignment="1">
      <alignment wrapText="1"/>
    </xf>
    <xf numFmtId="4" fontId="14" fillId="3" borderId="1" xfId="7" applyNumberFormat="1" applyFont="1" applyFill="1" applyAlignment="1" applyProtection="1">
      <alignment vertical="top" shrinkToFit="1"/>
    </xf>
    <xf numFmtId="4" fontId="13" fillId="3" borderId="1" xfId="7" applyNumberFormat="1" applyFont="1" applyFill="1" applyProtection="1">
      <alignment horizontal="right" vertical="top" shrinkToFit="1"/>
    </xf>
  </cellXfs>
  <cellStyles count="11">
    <cellStyle name="xl22" xfId="4"/>
    <cellStyle name="xl23" xfId="2"/>
    <cellStyle name="xl24" xfId="1"/>
    <cellStyle name="xl25" xfId="8"/>
    <cellStyle name="xl27" xfId="9"/>
    <cellStyle name="xl30" xfId="3"/>
    <cellStyle name="xl32" xfId="5"/>
    <cellStyle name="xl34" xfId="6"/>
    <cellStyle name="xl36" xfId="7"/>
    <cellStyle name="xl38" xfId="1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86"/>
  <sheetViews>
    <sheetView tabSelected="1" view="pageBreakPreview" zoomScale="95" zoomScaleSheetLayoutView="95" workbookViewId="0">
      <selection activeCell="AO223" sqref="AO223"/>
    </sheetView>
  </sheetViews>
  <sheetFormatPr defaultRowHeight="15" outlineLevelRow="6" x14ac:dyDescent="0.25"/>
  <cols>
    <col min="1" max="1" width="40" style="35" customWidth="1"/>
    <col min="2" max="4" width="7.7109375" style="8" customWidth="1"/>
    <col min="5" max="5" width="14.5703125" style="8" customWidth="1"/>
    <col min="6" max="6" width="7.7109375" style="8" customWidth="1"/>
    <col min="7" max="7" width="17.7109375" style="8" customWidth="1"/>
    <col min="8" max="8" width="14.5703125" style="30" hidden="1" customWidth="1"/>
    <col min="9" max="9" width="16.7109375" style="30" hidden="1" customWidth="1"/>
    <col min="10" max="10" width="16" style="35" customWidth="1"/>
    <col min="11" max="12" width="14.42578125" style="35" hidden="1" customWidth="1"/>
    <col min="13" max="13" width="15.42578125" style="65" bestFit="1" customWidth="1"/>
    <col min="14" max="15" width="14.42578125" style="65" hidden="1" customWidth="1"/>
    <col min="16" max="16" width="17" style="65" hidden="1" customWidth="1"/>
    <col min="17" max="37" width="9.140625" style="56" hidden="1" customWidth="1"/>
    <col min="38" max="38" width="11.140625" style="56" customWidth="1"/>
    <col min="39" max="255" width="9.140625" style="2"/>
    <col min="256" max="256" width="40" style="2" customWidth="1"/>
    <col min="257" max="257" width="7.7109375" style="2" customWidth="1"/>
    <col min="258" max="258" width="0" style="2" hidden="1" customWidth="1"/>
    <col min="259" max="260" width="7.7109375" style="2" customWidth="1"/>
    <col min="261" max="261" width="14.5703125" style="2" customWidth="1"/>
    <col min="262" max="262" width="7.7109375" style="2" customWidth="1"/>
    <col min="263" max="263" width="16" style="2" customWidth="1"/>
    <col min="264" max="264" width="14.7109375" style="2" customWidth="1"/>
    <col min="265" max="265" width="17" style="2" customWidth="1"/>
    <col min="266" max="266" width="9.140625" style="2" customWidth="1"/>
    <col min="267" max="511" width="9.140625" style="2"/>
    <col min="512" max="512" width="40" style="2" customWidth="1"/>
    <col min="513" max="513" width="7.7109375" style="2" customWidth="1"/>
    <col min="514" max="514" width="0" style="2" hidden="1" customWidth="1"/>
    <col min="515" max="516" width="7.7109375" style="2" customWidth="1"/>
    <col min="517" max="517" width="14.5703125" style="2" customWidth="1"/>
    <col min="518" max="518" width="7.7109375" style="2" customWidth="1"/>
    <col min="519" max="519" width="16" style="2" customWidth="1"/>
    <col min="520" max="520" width="14.7109375" style="2" customWidth="1"/>
    <col min="521" max="521" width="17" style="2" customWidth="1"/>
    <col min="522" max="522" width="9.140625" style="2" customWidth="1"/>
    <col min="523" max="767" width="9.140625" style="2"/>
    <col min="768" max="768" width="40" style="2" customWidth="1"/>
    <col min="769" max="769" width="7.7109375" style="2" customWidth="1"/>
    <col min="770" max="770" width="0" style="2" hidden="1" customWidth="1"/>
    <col min="771" max="772" width="7.7109375" style="2" customWidth="1"/>
    <col min="773" max="773" width="14.5703125" style="2" customWidth="1"/>
    <col min="774" max="774" width="7.7109375" style="2" customWidth="1"/>
    <col min="775" max="775" width="16" style="2" customWidth="1"/>
    <col min="776" max="776" width="14.7109375" style="2" customWidth="1"/>
    <col min="777" max="777" width="17" style="2" customWidth="1"/>
    <col min="778" max="778" width="9.140625" style="2" customWidth="1"/>
    <col min="779" max="1023" width="9.140625" style="2"/>
    <col min="1024" max="1024" width="40" style="2" customWidth="1"/>
    <col min="1025" max="1025" width="7.7109375" style="2" customWidth="1"/>
    <col min="1026" max="1026" width="0" style="2" hidden="1" customWidth="1"/>
    <col min="1027" max="1028" width="7.7109375" style="2" customWidth="1"/>
    <col min="1029" max="1029" width="14.5703125" style="2" customWidth="1"/>
    <col min="1030" max="1030" width="7.7109375" style="2" customWidth="1"/>
    <col min="1031" max="1031" width="16" style="2" customWidth="1"/>
    <col min="1032" max="1032" width="14.7109375" style="2" customWidth="1"/>
    <col min="1033" max="1033" width="17" style="2" customWidth="1"/>
    <col min="1034" max="1034" width="9.140625" style="2" customWidth="1"/>
    <col min="1035" max="1279" width="9.140625" style="2"/>
    <col min="1280" max="1280" width="40" style="2" customWidth="1"/>
    <col min="1281" max="1281" width="7.7109375" style="2" customWidth="1"/>
    <col min="1282" max="1282" width="0" style="2" hidden="1" customWidth="1"/>
    <col min="1283" max="1284" width="7.7109375" style="2" customWidth="1"/>
    <col min="1285" max="1285" width="14.5703125" style="2" customWidth="1"/>
    <col min="1286" max="1286" width="7.7109375" style="2" customWidth="1"/>
    <col min="1287" max="1287" width="16" style="2" customWidth="1"/>
    <col min="1288" max="1288" width="14.7109375" style="2" customWidth="1"/>
    <col min="1289" max="1289" width="17" style="2" customWidth="1"/>
    <col min="1290" max="1290" width="9.140625" style="2" customWidth="1"/>
    <col min="1291" max="1535" width="9.140625" style="2"/>
    <col min="1536" max="1536" width="40" style="2" customWidth="1"/>
    <col min="1537" max="1537" width="7.7109375" style="2" customWidth="1"/>
    <col min="1538" max="1538" width="0" style="2" hidden="1" customWidth="1"/>
    <col min="1539" max="1540" width="7.7109375" style="2" customWidth="1"/>
    <col min="1541" max="1541" width="14.5703125" style="2" customWidth="1"/>
    <col min="1542" max="1542" width="7.7109375" style="2" customWidth="1"/>
    <col min="1543" max="1543" width="16" style="2" customWidth="1"/>
    <col min="1544" max="1544" width="14.7109375" style="2" customWidth="1"/>
    <col min="1545" max="1545" width="17" style="2" customWidth="1"/>
    <col min="1546" max="1546" width="9.140625" style="2" customWidth="1"/>
    <col min="1547" max="1791" width="9.140625" style="2"/>
    <col min="1792" max="1792" width="40" style="2" customWidth="1"/>
    <col min="1793" max="1793" width="7.7109375" style="2" customWidth="1"/>
    <col min="1794" max="1794" width="0" style="2" hidden="1" customWidth="1"/>
    <col min="1795" max="1796" width="7.7109375" style="2" customWidth="1"/>
    <col min="1797" max="1797" width="14.5703125" style="2" customWidth="1"/>
    <col min="1798" max="1798" width="7.7109375" style="2" customWidth="1"/>
    <col min="1799" max="1799" width="16" style="2" customWidth="1"/>
    <col min="1800" max="1800" width="14.7109375" style="2" customWidth="1"/>
    <col min="1801" max="1801" width="17" style="2" customWidth="1"/>
    <col min="1802" max="1802" width="9.140625" style="2" customWidth="1"/>
    <col min="1803" max="2047" width="9.140625" style="2"/>
    <col min="2048" max="2048" width="40" style="2" customWidth="1"/>
    <col min="2049" max="2049" width="7.7109375" style="2" customWidth="1"/>
    <col min="2050" max="2050" width="0" style="2" hidden="1" customWidth="1"/>
    <col min="2051" max="2052" width="7.7109375" style="2" customWidth="1"/>
    <col min="2053" max="2053" width="14.5703125" style="2" customWidth="1"/>
    <col min="2054" max="2054" width="7.7109375" style="2" customWidth="1"/>
    <col min="2055" max="2055" width="16" style="2" customWidth="1"/>
    <col min="2056" max="2056" width="14.7109375" style="2" customWidth="1"/>
    <col min="2057" max="2057" width="17" style="2" customWidth="1"/>
    <col min="2058" max="2058" width="9.140625" style="2" customWidth="1"/>
    <col min="2059" max="2303" width="9.140625" style="2"/>
    <col min="2304" max="2304" width="40" style="2" customWidth="1"/>
    <col min="2305" max="2305" width="7.7109375" style="2" customWidth="1"/>
    <col min="2306" max="2306" width="0" style="2" hidden="1" customWidth="1"/>
    <col min="2307" max="2308" width="7.7109375" style="2" customWidth="1"/>
    <col min="2309" max="2309" width="14.5703125" style="2" customWidth="1"/>
    <col min="2310" max="2310" width="7.7109375" style="2" customWidth="1"/>
    <col min="2311" max="2311" width="16" style="2" customWidth="1"/>
    <col min="2312" max="2312" width="14.7109375" style="2" customWidth="1"/>
    <col min="2313" max="2313" width="17" style="2" customWidth="1"/>
    <col min="2314" max="2314" width="9.140625" style="2" customWidth="1"/>
    <col min="2315" max="2559" width="9.140625" style="2"/>
    <col min="2560" max="2560" width="40" style="2" customWidth="1"/>
    <col min="2561" max="2561" width="7.7109375" style="2" customWidth="1"/>
    <col min="2562" max="2562" width="0" style="2" hidden="1" customWidth="1"/>
    <col min="2563" max="2564" width="7.7109375" style="2" customWidth="1"/>
    <col min="2565" max="2565" width="14.5703125" style="2" customWidth="1"/>
    <col min="2566" max="2566" width="7.7109375" style="2" customWidth="1"/>
    <col min="2567" max="2567" width="16" style="2" customWidth="1"/>
    <col min="2568" max="2568" width="14.7109375" style="2" customWidth="1"/>
    <col min="2569" max="2569" width="17" style="2" customWidth="1"/>
    <col min="2570" max="2570" width="9.140625" style="2" customWidth="1"/>
    <col min="2571" max="2815" width="9.140625" style="2"/>
    <col min="2816" max="2816" width="40" style="2" customWidth="1"/>
    <col min="2817" max="2817" width="7.7109375" style="2" customWidth="1"/>
    <col min="2818" max="2818" width="0" style="2" hidden="1" customWidth="1"/>
    <col min="2819" max="2820" width="7.7109375" style="2" customWidth="1"/>
    <col min="2821" max="2821" width="14.5703125" style="2" customWidth="1"/>
    <col min="2822" max="2822" width="7.7109375" style="2" customWidth="1"/>
    <col min="2823" max="2823" width="16" style="2" customWidth="1"/>
    <col min="2824" max="2824" width="14.7109375" style="2" customWidth="1"/>
    <col min="2825" max="2825" width="17" style="2" customWidth="1"/>
    <col min="2826" max="2826" width="9.140625" style="2" customWidth="1"/>
    <col min="2827" max="3071" width="9.140625" style="2"/>
    <col min="3072" max="3072" width="40" style="2" customWidth="1"/>
    <col min="3073" max="3073" width="7.7109375" style="2" customWidth="1"/>
    <col min="3074" max="3074" width="0" style="2" hidden="1" customWidth="1"/>
    <col min="3075" max="3076" width="7.7109375" style="2" customWidth="1"/>
    <col min="3077" max="3077" width="14.5703125" style="2" customWidth="1"/>
    <col min="3078" max="3078" width="7.7109375" style="2" customWidth="1"/>
    <col min="3079" max="3079" width="16" style="2" customWidth="1"/>
    <col min="3080" max="3080" width="14.7109375" style="2" customWidth="1"/>
    <col min="3081" max="3081" width="17" style="2" customWidth="1"/>
    <col min="3082" max="3082" width="9.140625" style="2" customWidth="1"/>
    <col min="3083" max="3327" width="9.140625" style="2"/>
    <col min="3328" max="3328" width="40" style="2" customWidth="1"/>
    <col min="3329" max="3329" width="7.7109375" style="2" customWidth="1"/>
    <col min="3330" max="3330" width="0" style="2" hidden="1" customWidth="1"/>
    <col min="3331" max="3332" width="7.7109375" style="2" customWidth="1"/>
    <col min="3333" max="3333" width="14.5703125" style="2" customWidth="1"/>
    <col min="3334" max="3334" width="7.7109375" style="2" customWidth="1"/>
    <col min="3335" max="3335" width="16" style="2" customWidth="1"/>
    <col min="3336" max="3336" width="14.7109375" style="2" customWidth="1"/>
    <col min="3337" max="3337" width="17" style="2" customWidth="1"/>
    <col min="3338" max="3338" width="9.140625" style="2" customWidth="1"/>
    <col min="3339" max="3583" width="9.140625" style="2"/>
    <col min="3584" max="3584" width="40" style="2" customWidth="1"/>
    <col min="3585" max="3585" width="7.7109375" style="2" customWidth="1"/>
    <col min="3586" max="3586" width="0" style="2" hidden="1" customWidth="1"/>
    <col min="3587" max="3588" width="7.7109375" style="2" customWidth="1"/>
    <col min="3589" max="3589" width="14.5703125" style="2" customWidth="1"/>
    <col min="3590" max="3590" width="7.7109375" style="2" customWidth="1"/>
    <col min="3591" max="3591" width="16" style="2" customWidth="1"/>
    <col min="3592" max="3592" width="14.7109375" style="2" customWidth="1"/>
    <col min="3593" max="3593" width="17" style="2" customWidth="1"/>
    <col min="3594" max="3594" width="9.140625" style="2" customWidth="1"/>
    <col min="3595" max="3839" width="9.140625" style="2"/>
    <col min="3840" max="3840" width="40" style="2" customWidth="1"/>
    <col min="3841" max="3841" width="7.7109375" style="2" customWidth="1"/>
    <col min="3842" max="3842" width="0" style="2" hidden="1" customWidth="1"/>
    <col min="3843" max="3844" width="7.7109375" style="2" customWidth="1"/>
    <col min="3845" max="3845" width="14.5703125" style="2" customWidth="1"/>
    <col min="3846" max="3846" width="7.7109375" style="2" customWidth="1"/>
    <col min="3847" max="3847" width="16" style="2" customWidth="1"/>
    <col min="3848" max="3848" width="14.7109375" style="2" customWidth="1"/>
    <col min="3849" max="3849" width="17" style="2" customWidth="1"/>
    <col min="3850" max="3850" width="9.140625" style="2" customWidth="1"/>
    <col min="3851" max="4095" width="9.140625" style="2"/>
    <col min="4096" max="4096" width="40" style="2" customWidth="1"/>
    <col min="4097" max="4097" width="7.7109375" style="2" customWidth="1"/>
    <col min="4098" max="4098" width="0" style="2" hidden="1" customWidth="1"/>
    <col min="4099" max="4100" width="7.7109375" style="2" customWidth="1"/>
    <col min="4101" max="4101" width="14.5703125" style="2" customWidth="1"/>
    <col min="4102" max="4102" width="7.7109375" style="2" customWidth="1"/>
    <col min="4103" max="4103" width="16" style="2" customWidth="1"/>
    <col min="4104" max="4104" width="14.7109375" style="2" customWidth="1"/>
    <col min="4105" max="4105" width="17" style="2" customWidth="1"/>
    <col min="4106" max="4106" width="9.140625" style="2" customWidth="1"/>
    <col min="4107" max="4351" width="9.140625" style="2"/>
    <col min="4352" max="4352" width="40" style="2" customWidth="1"/>
    <col min="4353" max="4353" width="7.7109375" style="2" customWidth="1"/>
    <col min="4354" max="4354" width="0" style="2" hidden="1" customWidth="1"/>
    <col min="4355" max="4356" width="7.7109375" style="2" customWidth="1"/>
    <col min="4357" max="4357" width="14.5703125" style="2" customWidth="1"/>
    <col min="4358" max="4358" width="7.7109375" style="2" customWidth="1"/>
    <col min="4359" max="4359" width="16" style="2" customWidth="1"/>
    <col min="4360" max="4360" width="14.7109375" style="2" customWidth="1"/>
    <col min="4361" max="4361" width="17" style="2" customWidth="1"/>
    <col min="4362" max="4362" width="9.140625" style="2" customWidth="1"/>
    <col min="4363" max="4607" width="9.140625" style="2"/>
    <col min="4608" max="4608" width="40" style="2" customWidth="1"/>
    <col min="4609" max="4609" width="7.7109375" style="2" customWidth="1"/>
    <col min="4610" max="4610" width="0" style="2" hidden="1" customWidth="1"/>
    <col min="4611" max="4612" width="7.7109375" style="2" customWidth="1"/>
    <col min="4613" max="4613" width="14.5703125" style="2" customWidth="1"/>
    <col min="4614" max="4614" width="7.7109375" style="2" customWidth="1"/>
    <col min="4615" max="4615" width="16" style="2" customWidth="1"/>
    <col min="4616" max="4616" width="14.7109375" style="2" customWidth="1"/>
    <col min="4617" max="4617" width="17" style="2" customWidth="1"/>
    <col min="4618" max="4618" width="9.140625" style="2" customWidth="1"/>
    <col min="4619" max="4863" width="9.140625" style="2"/>
    <col min="4864" max="4864" width="40" style="2" customWidth="1"/>
    <col min="4865" max="4865" width="7.7109375" style="2" customWidth="1"/>
    <col min="4866" max="4866" width="0" style="2" hidden="1" customWidth="1"/>
    <col min="4867" max="4868" width="7.7109375" style="2" customWidth="1"/>
    <col min="4869" max="4869" width="14.5703125" style="2" customWidth="1"/>
    <col min="4870" max="4870" width="7.7109375" style="2" customWidth="1"/>
    <col min="4871" max="4871" width="16" style="2" customWidth="1"/>
    <col min="4872" max="4872" width="14.7109375" style="2" customWidth="1"/>
    <col min="4873" max="4873" width="17" style="2" customWidth="1"/>
    <col min="4874" max="4874" width="9.140625" style="2" customWidth="1"/>
    <col min="4875" max="5119" width="9.140625" style="2"/>
    <col min="5120" max="5120" width="40" style="2" customWidth="1"/>
    <col min="5121" max="5121" width="7.7109375" style="2" customWidth="1"/>
    <col min="5122" max="5122" width="0" style="2" hidden="1" customWidth="1"/>
    <col min="5123" max="5124" width="7.7109375" style="2" customWidth="1"/>
    <col min="5125" max="5125" width="14.5703125" style="2" customWidth="1"/>
    <col min="5126" max="5126" width="7.7109375" style="2" customWidth="1"/>
    <col min="5127" max="5127" width="16" style="2" customWidth="1"/>
    <col min="5128" max="5128" width="14.7109375" style="2" customWidth="1"/>
    <col min="5129" max="5129" width="17" style="2" customWidth="1"/>
    <col min="5130" max="5130" width="9.140625" style="2" customWidth="1"/>
    <col min="5131" max="5375" width="9.140625" style="2"/>
    <col min="5376" max="5376" width="40" style="2" customWidth="1"/>
    <col min="5377" max="5377" width="7.7109375" style="2" customWidth="1"/>
    <col min="5378" max="5378" width="0" style="2" hidden="1" customWidth="1"/>
    <col min="5379" max="5380" width="7.7109375" style="2" customWidth="1"/>
    <col min="5381" max="5381" width="14.5703125" style="2" customWidth="1"/>
    <col min="5382" max="5382" width="7.7109375" style="2" customWidth="1"/>
    <col min="5383" max="5383" width="16" style="2" customWidth="1"/>
    <col min="5384" max="5384" width="14.7109375" style="2" customWidth="1"/>
    <col min="5385" max="5385" width="17" style="2" customWidth="1"/>
    <col min="5386" max="5386" width="9.140625" style="2" customWidth="1"/>
    <col min="5387" max="5631" width="9.140625" style="2"/>
    <col min="5632" max="5632" width="40" style="2" customWidth="1"/>
    <col min="5633" max="5633" width="7.7109375" style="2" customWidth="1"/>
    <col min="5634" max="5634" width="0" style="2" hidden="1" customWidth="1"/>
    <col min="5635" max="5636" width="7.7109375" style="2" customWidth="1"/>
    <col min="5637" max="5637" width="14.5703125" style="2" customWidth="1"/>
    <col min="5638" max="5638" width="7.7109375" style="2" customWidth="1"/>
    <col min="5639" max="5639" width="16" style="2" customWidth="1"/>
    <col min="5640" max="5640" width="14.7109375" style="2" customWidth="1"/>
    <col min="5641" max="5641" width="17" style="2" customWidth="1"/>
    <col min="5642" max="5642" width="9.140625" style="2" customWidth="1"/>
    <col min="5643" max="5887" width="9.140625" style="2"/>
    <col min="5888" max="5888" width="40" style="2" customWidth="1"/>
    <col min="5889" max="5889" width="7.7109375" style="2" customWidth="1"/>
    <col min="5890" max="5890" width="0" style="2" hidden="1" customWidth="1"/>
    <col min="5891" max="5892" width="7.7109375" style="2" customWidth="1"/>
    <col min="5893" max="5893" width="14.5703125" style="2" customWidth="1"/>
    <col min="5894" max="5894" width="7.7109375" style="2" customWidth="1"/>
    <col min="5895" max="5895" width="16" style="2" customWidth="1"/>
    <col min="5896" max="5896" width="14.7109375" style="2" customWidth="1"/>
    <col min="5897" max="5897" width="17" style="2" customWidth="1"/>
    <col min="5898" max="5898" width="9.140625" style="2" customWidth="1"/>
    <col min="5899" max="6143" width="9.140625" style="2"/>
    <col min="6144" max="6144" width="40" style="2" customWidth="1"/>
    <col min="6145" max="6145" width="7.7109375" style="2" customWidth="1"/>
    <col min="6146" max="6146" width="0" style="2" hidden="1" customWidth="1"/>
    <col min="6147" max="6148" width="7.7109375" style="2" customWidth="1"/>
    <col min="6149" max="6149" width="14.5703125" style="2" customWidth="1"/>
    <col min="6150" max="6150" width="7.7109375" style="2" customWidth="1"/>
    <col min="6151" max="6151" width="16" style="2" customWidth="1"/>
    <col min="6152" max="6152" width="14.7109375" style="2" customWidth="1"/>
    <col min="6153" max="6153" width="17" style="2" customWidth="1"/>
    <col min="6154" max="6154" width="9.140625" style="2" customWidth="1"/>
    <col min="6155" max="6399" width="9.140625" style="2"/>
    <col min="6400" max="6400" width="40" style="2" customWidth="1"/>
    <col min="6401" max="6401" width="7.7109375" style="2" customWidth="1"/>
    <col min="6402" max="6402" width="0" style="2" hidden="1" customWidth="1"/>
    <col min="6403" max="6404" width="7.7109375" style="2" customWidth="1"/>
    <col min="6405" max="6405" width="14.5703125" style="2" customWidth="1"/>
    <col min="6406" max="6406" width="7.7109375" style="2" customWidth="1"/>
    <col min="6407" max="6407" width="16" style="2" customWidth="1"/>
    <col min="6408" max="6408" width="14.7109375" style="2" customWidth="1"/>
    <col min="6409" max="6409" width="17" style="2" customWidth="1"/>
    <col min="6410" max="6410" width="9.140625" style="2" customWidth="1"/>
    <col min="6411" max="6655" width="9.140625" style="2"/>
    <col min="6656" max="6656" width="40" style="2" customWidth="1"/>
    <col min="6657" max="6657" width="7.7109375" style="2" customWidth="1"/>
    <col min="6658" max="6658" width="0" style="2" hidden="1" customWidth="1"/>
    <col min="6659" max="6660" width="7.7109375" style="2" customWidth="1"/>
    <col min="6661" max="6661" width="14.5703125" style="2" customWidth="1"/>
    <col min="6662" max="6662" width="7.7109375" style="2" customWidth="1"/>
    <col min="6663" max="6663" width="16" style="2" customWidth="1"/>
    <col min="6664" max="6664" width="14.7109375" style="2" customWidth="1"/>
    <col min="6665" max="6665" width="17" style="2" customWidth="1"/>
    <col min="6666" max="6666" width="9.140625" style="2" customWidth="1"/>
    <col min="6667" max="6911" width="9.140625" style="2"/>
    <col min="6912" max="6912" width="40" style="2" customWidth="1"/>
    <col min="6913" max="6913" width="7.7109375" style="2" customWidth="1"/>
    <col min="6914" max="6914" width="0" style="2" hidden="1" customWidth="1"/>
    <col min="6915" max="6916" width="7.7109375" style="2" customWidth="1"/>
    <col min="6917" max="6917" width="14.5703125" style="2" customWidth="1"/>
    <col min="6918" max="6918" width="7.7109375" style="2" customWidth="1"/>
    <col min="6919" max="6919" width="16" style="2" customWidth="1"/>
    <col min="6920" max="6920" width="14.7109375" style="2" customWidth="1"/>
    <col min="6921" max="6921" width="17" style="2" customWidth="1"/>
    <col min="6922" max="6922" width="9.140625" style="2" customWidth="1"/>
    <col min="6923" max="7167" width="9.140625" style="2"/>
    <col min="7168" max="7168" width="40" style="2" customWidth="1"/>
    <col min="7169" max="7169" width="7.7109375" style="2" customWidth="1"/>
    <col min="7170" max="7170" width="0" style="2" hidden="1" customWidth="1"/>
    <col min="7171" max="7172" width="7.7109375" style="2" customWidth="1"/>
    <col min="7173" max="7173" width="14.5703125" style="2" customWidth="1"/>
    <col min="7174" max="7174" width="7.7109375" style="2" customWidth="1"/>
    <col min="7175" max="7175" width="16" style="2" customWidth="1"/>
    <col min="7176" max="7176" width="14.7109375" style="2" customWidth="1"/>
    <col min="7177" max="7177" width="17" style="2" customWidth="1"/>
    <col min="7178" max="7178" width="9.140625" style="2" customWidth="1"/>
    <col min="7179" max="7423" width="9.140625" style="2"/>
    <col min="7424" max="7424" width="40" style="2" customWidth="1"/>
    <col min="7425" max="7425" width="7.7109375" style="2" customWidth="1"/>
    <col min="7426" max="7426" width="0" style="2" hidden="1" customWidth="1"/>
    <col min="7427" max="7428" width="7.7109375" style="2" customWidth="1"/>
    <col min="7429" max="7429" width="14.5703125" style="2" customWidth="1"/>
    <col min="7430" max="7430" width="7.7109375" style="2" customWidth="1"/>
    <col min="7431" max="7431" width="16" style="2" customWidth="1"/>
    <col min="7432" max="7432" width="14.7109375" style="2" customWidth="1"/>
    <col min="7433" max="7433" width="17" style="2" customWidth="1"/>
    <col min="7434" max="7434" width="9.140625" style="2" customWidth="1"/>
    <col min="7435" max="7679" width="9.140625" style="2"/>
    <col min="7680" max="7680" width="40" style="2" customWidth="1"/>
    <col min="7681" max="7681" width="7.7109375" style="2" customWidth="1"/>
    <col min="7682" max="7682" width="0" style="2" hidden="1" customWidth="1"/>
    <col min="7683" max="7684" width="7.7109375" style="2" customWidth="1"/>
    <col min="7685" max="7685" width="14.5703125" style="2" customWidth="1"/>
    <col min="7686" max="7686" width="7.7109375" style="2" customWidth="1"/>
    <col min="7687" max="7687" width="16" style="2" customWidth="1"/>
    <col min="7688" max="7688" width="14.7109375" style="2" customWidth="1"/>
    <col min="7689" max="7689" width="17" style="2" customWidth="1"/>
    <col min="7690" max="7690" width="9.140625" style="2" customWidth="1"/>
    <col min="7691" max="7935" width="9.140625" style="2"/>
    <col min="7936" max="7936" width="40" style="2" customWidth="1"/>
    <col min="7937" max="7937" width="7.7109375" style="2" customWidth="1"/>
    <col min="7938" max="7938" width="0" style="2" hidden="1" customWidth="1"/>
    <col min="7939" max="7940" width="7.7109375" style="2" customWidth="1"/>
    <col min="7941" max="7941" width="14.5703125" style="2" customWidth="1"/>
    <col min="7942" max="7942" width="7.7109375" style="2" customWidth="1"/>
    <col min="7943" max="7943" width="16" style="2" customWidth="1"/>
    <col min="7944" max="7944" width="14.7109375" style="2" customWidth="1"/>
    <col min="7945" max="7945" width="17" style="2" customWidth="1"/>
    <col min="7946" max="7946" width="9.140625" style="2" customWidth="1"/>
    <col min="7947" max="8191" width="9.140625" style="2"/>
    <col min="8192" max="8192" width="40" style="2" customWidth="1"/>
    <col min="8193" max="8193" width="7.7109375" style="2" customWidth="1"/>
    <col min="8194" max="8194" width="0" style="2" hidden="1" customWidth="1"/>
    <col min="8195" max="8196" width="7.7109375" style="2" customWidth="1"/>
    <col min="8197" max="8197" width="14.5703125" style="2" customWidth="1"/>
    <col min="8198" max="8198" width="7.7109375" style="2" customWidth="1"/>
    <col min="8199" max="8199" width="16" style="2" customWidth="1"/>
    <col min="8200" max="8200" width="14.7109375" style="2" customWidth="1"/>
    <col min="8201" max="8201" width="17" style="2" customWidth="1"/>
    <col min="8202" max="8202" width="9.140625" style="2" customWidth="1"/>
    <col min="8203" max="8447" width="9.140625" style="2"/>
    <col min="8448" max="8448" width="40" style="2" customWidth="1"/>
    <col min="8449" max="8449" width="7.7109375" style="2" customWidth="1"/>
    <col min="8450" max="8450" width="0" style="2" hidden="1" customWidth="1"/>
    <col min="8451" max="8452" width="7.7109375" style="2" customWidth="1"/>
    <col min="8453" max="8453" width="14.5703125" style="2" customWidth="1"/>
    <col min="8454" max="8454" width="7.7109375" style="2" customWidth="1"/>
    <col min="8455" max="8455" width="16" style="2" customWidth="1"/>
    <col min="8456" max="8456" width="14.7109375" style="2" customWidth="1"/>
    <col min="8457" max="8457" width="17" style="2" customWidth="1"/>
    <col min="8458" max="8458" width="9.140625" style="2" customWidth="1"/>
    <col min="8459" max="8703" width="9.140625" style="2"/>
    <col min="8704" max="8704" width="40" style="2" customWidth="1"/>
    <col min="8705" max="8705" width="7.7109375" style="2" customWidth="1"/>
    <col min="8706" max="8706" width="0" style="2" hidden="1" customWidth="1"/>
    <col min="8707" max="8708" width="7.7109375" style="2" customWidth="1"/>
    <col min="8709" max="8709" width="14.5703125" style="2" customWidth="1"/>
    <col min="8710" max="8710" width="7.7109375" style="2" customWidth="1"/>
    <col min="8711" max="8711" width="16" style="2" customWidth="1"/>
    <col min="8712" max="8712" width="14.7109375" style="2" customWidth="1"/>
    <col min="8713" max="8713" width="17" style="2" customWidth="1"/>
    <col min="8714" max="8714" width="9.140625" style="2" customWidth="1"/>
    <col min="8715" max="8959" width="9.140625" style="2"/>
    <col min="8960" max="8960" width="40" style="2" customWidth="1"/>
    <col min="8961" max="8961" width="7.7109375" style="2" customWidth="1"/>
    <col min="8962" max="8962" width="0" style="2" hidden="1" customWidth="1"/>
    <col min="8963" max="8964" width="7.7109375" style="2" customWidth="1"/>
    <col min="8965" max="8965" width="14.5703125" style="2" customWidth="1"/>
    <col min="8966" max="8966" width="7.7109375" style="2" customWidth="1"/>
    <col min="8967" max="8967" width="16" style="2" customWidth="1"/>
    <col min="8968" max="8968" width="14.7109375" style="2" customWidth="1"/>
    <col min="8969" max="8969" width="17" style="2" customWidth="1"/>
    <col min="8970" max="8970" width="9.140625" style="2" customWidth="1"/>
    <col min="8971" max="9215" width="9.140625" style="2"/>
    <col min="9216" max="9216" width="40" style="2" customWidth="1"/>
    <col min="9217" max="9217" width="7.7109375" style="2" customWidth="1"/>
    <col min="9218" max="9218" width="0" style="2" hidden="1" customWidth="1"/>
    <col min="9219" max="9220" width="7.7109375" style="2" customWidth="1"/>
    <col min="9221" max="9221" width="14.5703125" style="2" customWidth="1"/>
    <col min="9222" max="9222" width="7.7109375" style="2" customWidth="1"/>
    <col min="9223" max="9223" width="16" style="2" customWidth="1"/>
    <col min="9224" max="9224" width="14.7109375" style="2" customWidth="1"/>
    <col min="9225" max="9225" width="17" style="2" customWidth="1"/>
    <col min="9226" max="9226" width="9.140625" style="2" customWidth="1"/>
    <col min="9227" max="9471" width="9.140625" style="2"/>
    <col min="9472" max="9472" width="40" style="2" customWidth="1"/>
    <col min="9473" max="9473" width="7.7109375" style="2" customWidth="1"/>
    <col min="9474" max="9474" width="0" style="2" hidden="1" customWidth="1"/>
    <col min="9475" max="9476" width="7.7109375" style="2" customWidth="1"/>
    <col min="9477" max="9477" width="14.5703125" style="2" customWidth="1"/>
    <col min="9478" max="9478" width="7.7109375" style="2" customWidth="1"/>
    <col min="9479" max="9479" width="16" style="2" customWidth="1"/>
    <col min="9480" max="9480" width="14.7109375" style="2" customWidth="1"/>
    <col min="9481" max="9481" width="17" style="2" customWidth="1"/>
    <col min="9482" max="9482" width="9.140625" style="2" customWidth="1"/>
    <col min="9483" max="9727" width="9.140625" style="2"/>
    <col min="9728" max="9728" width="40" style="2" customWidth="1"/>
    <col min="9729" max="9729" width="7.7109375" style="2" customWidth="1"/>
    <col min="9730" max="9730" width="0" style="2" hidden="1" customWidth="1"/>
    <col min="9731" max="9732" width="7.7109375" style="2" customWidth="1"/>
    <col min="9733" max="9733" width="14.5703125" style="2" customWidth="1"/>
    <col min="9734" max="9734" width="7.7109375" style="2" customWidth="1"/>
    <col min="9735" max="9735" width="16" style="2" customWidth="1"/>
    <col min="9736" max="9736" width="14.7109375" style="2" customWidth="1"/>
    <col min="9737" max="9737" width="17" style="2" customWidth="1"/>
    <col min="9738" max="9738" width="9.140625" style="2" customWidth="1"/>
    <col min="9739" max="9983" width="9.140625" style="2"/>
    <col min="9984" max="9984" width="40" style="2" customWidth="1"/>
    <col min="9985" max="9985" width="7.7109375" style="2" customWidth="1"/>
    <col min="9986" max="9986" width="0" style="2" hidden="1" customWidth="1"/>
    <col min="9987" max="9988" width="7.7109375" style="2" customWidth="1"/>
    <col min="9989" max="9989" width="14.5703125" style="2" customWidth="1"/>
    <col min="9990" max="9990" width="7.7109375" style="2" customWidth="1"/>
    <col min="9991" max="9991" width="16" style="2" customWidth="1"/>
    <col min="9992" max="9992" width="14.7109375" style="2" customWidth="1"/>
    <col min="9993" max="9993" width="17" style="2" customWidth="1"/>
    <col min="9994" max="9994" width="9.140625" style="2" customWidth="1"/>
    <col min="9995" max="10239" width="9.140625" style="2"/>
    <col min="10240" max="10240" width="40" style="2" customWidth="1"/>
    <col min="10241" max="10241" width="7.7109375" style="2" customWidth="1"/>
    <col min="10242" max="10242" width="0" style="2" hidden="1" customWidth="1"/>
    <col min="10243" max="10244" width="7.7109375" style="2" customWidth="1"/>
    <col min="10245" max="10245" width="14.5703125" style="2" customWidth="1"/>
    <col min="10246" max="10246" width="7.7109375" style="2" customWidth="1"/>
    <col min="10247" max="10247" width="16" style="2" customWidth="1"/>
    <col min="10248" max="10248" width="14.7109375" style="2" customWidth="1"/>
    <col min="10249" max="10249" width="17" style="2" customWidth="1"/>
    <col min="10250" max="10250" width="9.140625" style="2" customWidth="1"/>
    <col min="10251" max="10495" width="9.140625" style="2"/>
    <col min="10496" max="10496" width="40" style="2" customWidth="1"/>
    <col min="10497" max="10497" width="7.7109375" style="2" customWidth="1"/>
    <col min="10498" max="10498" width="0" style="2" hidden="1" customWidth="1"/>
    <col min="10499" max="10500" width="7.7109375" style="2" customWidth="1"/>
    <col min="10501" max="10501" width="14.5703125" style="2" customWidth="1"/>
    <col min="10502" max="10502" width="7.7109375" style="2" customWidth="1"/>
    <col min="10503" max="10503" width="16" style="2" customWidth="1"/>
    <col min="10504" max="10504" width="14.7109375" style="2" customWidth="1"/>
    <col min="10505" max="10505" width="17" style="2" customWidth="1"/>
    <col min="10506" max="10506" width="9.140625" style="2" customWidth="1"/>
    <col min="10507" max="10751" width="9.140625" style="2"/>
    <col min="10752" max="10752" width="40" style="2" customWidth="1"/>
    <col min="10753" max="10753" width="7.7109375" style="2" customWidth="1"/>
    <col min="10754" max="10754" width="0" style="2" hidden="1" customWidth="1"/>
    <col min="10755" max="10756" width="7.7109375" style="2" customWidth="1"/>
    <col min="10757" max="10757" width="14.5703125" style="2" customWidth="1"/>
    <col min="10758" max="10758" width="7.7109375" style="2" customWidth="1"/>
    <col min="10759" max="10759" width="16" style="2" customWidth="1"/>
    <col min="10760" max="10760" width="14.7109375" style="2" customWidth="1"/>
    <col min="10761" max="10761" width="17" style="2" customWidth="1"/>
    <col min="10762" max="10762" width="9.140625" style="2" customWidth="1"/>
    <col min="10763" max="11007" width="9.140625" style="2"/>
    <col min="11008" max="11008" width="40" style="2" customWidth="1"/>
    <col min="11009" max="11009" width="7.7109375" style="2" customWidth="1"/>
    <col min="11010" max="11010" width="0" style="2" hidden="1" customWidth="1"/>
    <col min="11011" max="11012" width="7.7109375" style="2" customWidth="1"/>
    <col min="11013" max="11013" width="14.5703125" style="2" customWidth="1"/>
    <col min="11014" max="11014" width="7.7109375" style="2" customWidth="1"/>
    <col min="11015" max="11015" width="16" style="2" customWidth="1"/>
    <col min="11016" max="11016" width="14.7109375" style="2" customWidth="1"/>
    <col min="11017" max="11017" width="17" style="2" customWidth="1"/>
    <col min="11018" max="11018" width="9.140625" style="2" customWidth="1"/>
    <col min="11019" max="11263" width="9.140625" style="2"/>
    <col min="11264" max="11264" width="40" style="2" customWidth="1"/>
    <col min="11265" max="11265" width="7.7109375" style="2" customWidth="1"/>
    <col min="11266" max="11266" width="0" style="2" hidden="1" customWidth="1"/>
    <col min="11267" max="11268" width="7.7109375" style="2" customWidth="1"/>
    <col min="11269" max="11269" width="14.5703125" style="2" customWidth="1"/>
    <col min="11270" max="11270" width="7.7109375" style="2" customWidth="1"/>
    <col min="11271" max="11271" width="16" style="2" customWidth="1"/>
    <col min="11272" max="11272" width="14.7109375" style="2" customWidth="1"/>
    <col min="11273" max="11273" width="17" style="2" customWidth="1"/>
    <col min="11274" max="11274" width="9.140625" style="2" customWidth="1"/>
    <col min="11275" max="11519" width="9.140625" style="2"/>
    <col min="11520" max="11520" width="40" style="2" customWidth="1"/>
    <col min="11521" max="11521" width="7.7109375" style="2" customWidth="1"/>
    <col min="11522" max="11522" width="0" style="2" hidden="1" customWidth="1"/>
    <col min="11523" max="11524" width="7.7109375" style="2" customWidth="1"/>
    <col min="11525" max="11525" width="14.5703125" style="2" customWidth="1"/>
    <col min="11526" max="11526" width="7.7109375" style="2" customWidth="1"/>
    <col min="11527" max="11527" width="16" style="2" customWidth="1"/>
    <col min="11528" max="11528" width="14.7109375" style="2" customWidth="1"/>
    <col min="11529" max="11529" width="17" style="2" customWidth="1"/>
    <col min="11530" max="11530" width="9.140625" style="2" customWidth="1"/>
    <col min="11531" max="11775" width="9.140625" style="2"/>
    <col min="11776" max="11776" width="40" style="2" customWidth="1"/>
    <col min="11777" max="11777" width="7.7109375" style="2" customWidth="1"/>
    <col min="11778" max="11778" width="0" style="2" hidden="1" customWidth="1"/>
    <col min="11779" max="11780" width="7.7109375" style="2" customWidth="1"/>
    <col min="11781" max="11781" width="14.5703125" style="2" customWidth="1"/>
    <col min="11782" max="11782" width="7.7109375" style="2" customWidth="1"/>
    <col min="11783" max="11783" width="16" style="2" customWidth="1"/>
    <col min="11784" max="11784" width="14.7109375" style="2" customWidth="1"/>
    <col min="11785" max="11785" width="17" style="2" customWidth="1"/>
    <col min="11786" max="11786" width="9.140625" style="2" customWidth="1"/>
    <col min="11787" max="12031" width="9.140625" style="2"/>
    <col min="12032" max="12032" width="40" style="2" customWidth="1"/>
    <col min="12033" max="12033" width="7.7109375" style="2" customWidth="1"/>
    <col min="12034" max="12034" width="0" style="2" hidden="1" customWidth="1"/>
    <col min="12035" max="12036" width="7.7109375" style="2" customWidth="1"/>
    <col min="12037" max="12037" width="14.5703125" style="2" customWidth="1"/>
    <col min="12038" max="12038" width="7.7109375" style="2" customWidth="1"/>
    <col min="12039" max="12039" width="16" style="2" customWidth="1"/>
    <col min="12040" max="12040" width="14.7109375" style="2" customWidth="1"/>
    <col min="12041" max="12041" width="17" style="2" customWidth="1"/>
    <col min="12042" max="12042" width="9.140625" style="2" customWidth="1"/>
    <col min="12043" max="12287" width="9.140625" style="2"/>
    <col min="12288" max="12288" width="40" style="2" customWidth="1"/>
    <col min="12289" max="12289" width="7.7109375" style="2" customWidth="1"/>
    <col min="12290" max="12290" width="0" style="2" hidden="1" customWidth="1"/>
    <col min="12291" max="12292" width="7.7109375" style="2" customWidth="1"/>
    <col min="12293" max="12293" width="14.5703125" style="2" customWidth="1"/>
    <col min="12294" max="12294" width="7.7109375" style="2" customWidth="1"/>
    <col min="12295" max="12295" width="16" style="2" customWidth="1"/>
    <col min="12296" max="12296" width="14.7109375" style="2" customWidth="1"/>
    <col min="12297" max="12297" width="17" style="2" customWidth="1"/>
    <col min="12298" max="12298" width="9.140625" style="2" customWidth="1"/>
    <col min="12299" max="12543" width="9.140625" style="2"/>
    <col min="12544" max="12544" width="40" style="2" customWidth="1"/>
    <col min="12545" max="12545" width="7.7109375" style="2" customWidth="1"/>
    <col min="12546" max="12546" width="0" style="2" hidden="1" customWidth="1"/>
    <col min="12547" max="12548" width="7.7109375" style="2" customWidth="1"/>
    <col min="12549" max="12549" width="14.5703125" style="2" customWidth="1"/>
    <col min="12550" max="12550" width="7.7109375" style="2" customWidth="1"/>
    <col min="12551" max="12551" width="16" style="2" customWidth="1"/>
    <col min="12552" max="12552" width="14.7109375" style="2" customWidth="1"/>
    <col min="12553" max="12553" width="17" style="2" customWidth="1"/>
    <col min="12554" max="12554" width="9.140625" style="2" customWidth="1"/>
    <col min="12555" max="12799" width="9.140625" style="2"/>
    <col min="12800" max="12800" width="40" style="2" customWidth="1"/>
    <col min="12801" max="12801" width="7.7109375" style="2" customWidth="1"/>
    <col min="12802" max="12802" width="0" style="2" hidden="1" customWidth="1"/>
    <col min="12803" max="12804" width="7.7109375" style="2" customWidth="1"/>
    <col min="12805" max="12805" width="14.5703125" style="2" customWidth="1"/>
    <col min="12806" max="12806" width="7.7109375" style="2" customWidth="1"/>
    <col min="12807" max="12807" width="16" style="2" customWidth="1"/>
    <col min="12808" max="12808" width="14.7109375" style="2" customWidth="1"/>
    <col min="12809" max="12809" width="17" style="2" customWidth="1"/>
    <col min="12810" max="12810" width="9.140625" style="2" customWidth="1"/>
    <col min="12811" max="13055" width="9.140625" style="2"/>
    <col min="13056" max="13056" width="40" style="2" customWidth="1"/>
    <col min="13057" max="13057" width="7.7109375" style="2" customWidth="1"/>
    <col min="13058" max="13058" width="0" style="2" hidden="1" customWidth="1"/>
    <col min="13059" max="13060" width="7.7109375" style="2" customWidth="1"/>
    <col min="13061" max="13061" width="14.5703125" style="2" customWidth="1"/>
    <col min="13062" max="13062" width="7.7109375" style="2" customWidth="1"/>
    <col min="13063" max="13063" width="16" style="2" customWidth="1"/>
    <col min="13064" max="13064" width="14.7109375" style="2" customWidth="1"/>
    <col min="13065" max="13065" width="17" style="2" customWidth="1"/>
    <col min="13066" max="13066" width="9.140625" style="2" customWidth="1"/>
    <col min="13067" max="13311" width="9.140625" style="2"/>
    <col min="13312" max="13312" width="40" style="2" customWidth="1"/>
    <col min="13313" max="13313" width="7.7109375" style="2" customWidth="1"/>
    <col min="13314" max="13314" width="0" style="2" hidden="1" customWidth="1"/>
    <col min="13315" max="13316" width="7.7109375" style="2" customWidth="1"/>
    <col min="13317" max="13317" width="14.5703125" style="2" customWidth="1"/>
    <col min="13318" max="13318" width="7.7109375" style="2" customWidth="1"/>
    <col min="13319" max="13319" width="16" style="2" customWidth="1"/>
    <col min="13320" max="13320" width="14.7109375" style="2" customWidth="1"/>
    <col min="13321" max="13321" width="17" style="2" customWidth="1"/>
    <col min="13322" max="13322" width="9.140625" style="2" customWidth="1"/>
    <col min="13323" max="13567" width="9.140625" style="2"/>
    <col min="13568" max="13568" width="40" style="2" customWidth="1"/>
    <col min="13569" max="13569" width="7.7109375" style="2" customWidth="1"/>
    <col min="13570" max="13570" width="0" style="2" hidden="1" customWidth="1"/>
    <col min="13571" max="13572" width="7.7109375" style="2" customWidth="1"/>
    <col min="13573" max="13573" width="14.5703125" style="2" customWidth="1"/>
    <col min="13574" max="13574" width="7.7109375" style="2" customWidth="1"/>
    <col min="13575" max="13575" width="16" style="2" customWidth="1"/>
    <col min="13576" max="13576" width="14.7109375" style="2" customWidth="1"/>
    <col min="13577" max="13577" width="17" style="2" customWidth="1"/>
    <col min="13578" max="13578" width="9.140625" style="2" customWidth="1"/>
    <col min="13579" max="13823" width="9.140625" style="2"/>
    <col min="13824" max="13824" width="40" style="2" customWidth="1"/>
    <col min="13825" max="13825" width="7.7109375" style="2" customWidth="1"/>
    <col min="13826" max="13826" width="0" style="2" hidden="1" customWidth="1"/>
    <col min="13827" max="13828" width="7.7109375" style="2" customWidth="1"/>
    <col min="13829" max="13829" width="14.5703125" style="2" customWidth="1"/>
    <col min="13830" max="13830" width="7.7109375" style="2" customWidth="1"/>
    <col min="13831" max="13831" width="16" style="2" customWidth="1"/>
    <col min="13832" max="13832" width="14.7109375" style="2" customWidth="1"/>
    <col min="13833" max="13833" width="17" style="2" customWidth="1"/>
    <col min="13834" max="13834" width="9.140625" style="2" customWidth="1"/>
    <col min="13835" max="14079" width="9.140625" style="2"/>
    <col min="14080" max="14080" width="40" style="2" customWidth="1"/>
    <col min="14081" max="14081" width="7.7109375" style="2" customWidth="1"/>
    <col min="14082" max="14082" width="0" style="2" hidden="1" customWidth="1"/>
    <col min="14083" max="14084" width="7.7109375" style="2" customWidth="1"/>
    <col min="14085" max="14085" width="14.5703125" style="2" customWidth="1"/>
    <col min="14086" max="14086" width="7.7109375" style="2" customWidth="1"/>
    <col min="14087" max="14087" width="16" style="2" customWidth="1"/>
    <col min="14088" max="14088" width="14.7109375" style="2" customWidth="1"/>
    <col min="14089" max="14089" width="17" style="2" customWidth="1"/>
    <col min="14090" max="14090" width="9.140625" style="2" customWidth="1"/>
    <col min="14091" max="14335" width="9.140625" style="2"/>
    <col min="14336" max="14336" width="40" style="2" customWidth="1"/>
    <col min="14337" max="14337" width="7.7109375" style="2" customWidth="1"/>
    <col min="14338" max="14338" width="0" style="2" hidden="1" customWidth="1"/>
    <col min="14339" max="14340" width="7.7109375" style="2" customWidth="1"/>
    <col min="14341" max="14341" width="14.5703125" style="2" customWidth="1"/>
    <col min="14342" max="14342" width="7.7109375" style="2" customWidth="1"/>
    <col min="14343" max="14343" width="16" style="2" customWidth="1"/>
    <col min="14344" max="14344" width="14.7109375" style="2" customWidth="1"/>
    <col min="14345" max="14345" width="17" style="2" customWidth="1"/>
    <col min="14346" max="14346" width="9.140625" style="2" customWidth="1"/>
    <col min="14347" max="14591" width="9.140625" style="2"/>
    <col min="14592" max="14592" width="40" style="2" customWidth="1"/>
    <col min="14593" max="14593" width="7.7109375" style="2" customWidth="1"/>
    <col min="14594" max="14594" width="0" style="2" hidden="1" customWidth="1"/>
    <col min="14595" max="14596" width="7.7109375" style="2" customWidth="1"/>
    <col min="14597" max="14597" width="14.5703125" style="2" customWidth="1"/>
    <col min="14598" max="14598" width="7.7109375" style="2" customWidth="1"/>
    <col min="14599" max="14599" width="16" style="2" customWidth="1"/>
    <col min="14600" max="14600" width="14.7109375" style="2" customWidth="1"/>
    <col min="14601" max="14601" width="17" style="2" customWidth="1"/>
    <col min="14602" max="14602" width="9.140625" style="2" customWidth="1"/>
    <col min="14603" max="14847" width="9.140625" style="2"/>
    <col min="14848" max="14848" width="40" style="2" customWidth="1"/>
    <col min="14849" max="14849" width="7.7109375" style="2" customWidth="1"/>
    <col min="14850" max="14850" width="0" style="2" hidden="1" customWidth="1"/>
    <col min="14851" max="14852" width="7.7109375" style="2" customWidth="1"/>
    <col min="14853" max="14853" width="14.5703125" style="2" customWidth="1"/>
    <col min="14854" max="14854" width="7.7109375" style="2" customWidth="1"/>
    <col min="14855" max="14855" width="16" style="2" customWidth="1"/>
    <col min="14856" max="14856" width="14.7109375" style="2" customWidth="1"/>
    <col min="14857" max="14857" width="17" style="2" customWidth="1"/>
    <col min="14858" max="14858" width="9.140625" style="2" customWidth="1"/>
    <col min="14859" max="15103" width="9.140625" style="2"/>
    <col min="15104" max="15104" width="40" style="2" customWidth="1"/>
    <col min="15105" max="15105" width="7.7109375" style="2" customWidth="1"/>
    <col min="15106" max="15106" width="0" style="2" hidden="1" customWidth="1"/>
    <col min="15107" max="15108" width="7.7109375" style="2" customWidth="1"/>
    <col min="15109" max="15109" width="14.5703125" style="2" customWidth="1"/>
    <col min="15110" max="15110" width="7.7109375" style="2" customWidth="1"/>
    <col min="15111" max="15111" width="16" style="2" customWidth="1"/>
    <col min="15112" max="15112" width="14.7109375" style="2" customWidth="1"/>
    <col min="15113" max="15113" width="17" style="2" customWidth="1"/>
    <col min="15114" max="15114" width="9.140625" style="2" customWidth="1"/>
    <col min="15115" max="15359" width="9.140625" style="2"/>
    <col min="15360" max="15360" width="40" style="2" customWidth="1"/>
    <col min="15361" max="15361" width="7.7109375" style="2" customWidth="1"/>
    <col min="15362" max="15362" width="0" style="2" hidden="1" customWidth="1"/>
    <col min="15363" max="15364" width="7.7109375" style="2" customWidth="1"/>
    <col min="15365" max="15365" width="14.5703125" style="2" customWidth="1"/>
    <col min="15366" max="15366" width="7.7109375" style="2" customWidth="1"/>
    <col min="15367" max="15367" width="16" style="2" customWidth="1"/>
    <col min="15368" max="15368" width="14.7109375" style="2" customWidth="1"/>
    <col min="15369" max="15369" width="17" style="2" customWidth="1"/>
    <col min="15370" max="15370" width="9.140625" style="2" customWidth="1"/>
    <col min="15371" max="15615" width="9.140625" style="2"/>
    <col min="15616" max="15616" width="40" style="2" customWidth="1"/>
    <col min="15617" max="15617" width="7.7109375" style="2" customWidth="1"/>
    <col min="15618" max="15618" width="0" style="2" hidden="1" customWidth="1"/>
    <col min="15619" max="15620" width="7.7109375" style="2" customWidth="1"/>
    <col min="15621" max="15621" width="14.5703125" style="2" customWidth="1"/>
    <col min="15622" max="15622" width="7.7109375" style="2" customWidth="1"/>
    <col min="15623" max="15623" width="16" style="2" customWidth="1"/>
    <col min="15624" max="15624" width="14.7109375" style="2" customWidth="1"/>
    <col min="15625" max="15625" width="17" style="2" customWidth="1"/>
    <col min="15626" max="15626" width="9.140625" style="2" customWidth="1"/>
    <col min="15627" max="15871" width="9.140625" style="2"/>
    <col min="15872" max="15872" width="40" style="2" customWidth="1"/>
    <col min="15873" max="15873" width="7.7109375" style="2" customWidth="1"/>
    <col min="15874" max="15874" width="0" style="2" hidden="1" customWidth="1"/>
    <col min="15875" max="15876" width="7.7109375" style="2" customWidth="1"/>
    <col min="15877" max="15877" width="14.5703125" style="2" customWidth="1"/>
    <col min="15878" max="15878" width="7.7109375" style="2" customWidth="1"/>
    <col min="15879" max="15879" width="16" style="2" customWidth="1"/>
    <col min="15880" max="15880" width="14.7109375" style="2" customWidth="1"/>
    <col min="15881" max="15881" width="17" style="2" customWidth="1"/>
    <col min="15882" max="15882" width="9.140625" style="2" customWidth="1"/>
    <col min="15883" max="16127" width="9.140625" style="2"/>
    <col min="16128" max="16128" width="40" style="2" customWidth="1"/>
    <col min="16129" max="16129" width="7.7109375" style="2" customWidth="1"/>
    <col min="16130" max="16130" width="0" style="2" hidden="1" customWidth="1"/>
    <col min="16131" max="16132" width="7.7109375" style="2" customWidth="1"/>
    <col min="16133" max="16133" width="14.5703125" style="2" customWidth="1"/>
    <col min="16134" max="16134" width="7.7109375" style="2" customWidth="1"/>
    <col min="16135" max="16135" width="16" style="2" customWidth="1"/>
    <col min="16136" max="16136" width="14.7109375" style="2" customWidth="1"/>
    <col min="16137" max="16137" width="17" style="2" customWidth="1"/>
    <col min="16138" max="16138" width="9.140625" style="2" customWidth="1"/>
    <col min="16139" max="16384" width="9.140625" style="2"/>
  </cols>
  <sheetData>
    <row r="1" spans="1:38" ht="15" customHeight="1" x14ac:dyDescent="0.25">
      <c r="A1" s="49"/>
      <c r="B1" s="49"/>
      <c r="C1" s="49"/>
      <c r="D1" s="49"/>
      <c r="E1" s="49"/>
      <c r="F1" s="49"/>
      <c r="G1" s="13"/>
      <c r="H1" s="23"/>
      <c r="I1" s="23"/>
      <c r="J1" s="32"/>
      <c r="K1" s="32"/>
      <c r="L1" s="32"/>
      <c r="M1" s="55"/>
      <c r="N1" s="55"/>
      <c r="O1" s="55"/>
      <c r="P1" s="55"/>
    </row>
    <row r="2" spans="1:38" ht="76.5" customHeight="1" x14ac:dyDescent="0.25">
      <c r="A2" s="43"/>
      <c r="B2" s="38"/>
      <c r="C2" s="38"/>
      <c r="D2" s="38"/>
      <c r="E2" s="38"/>
      <c r="F2" s="38"/>
      <c r="G2" s="52" t="s">
        <v>411</v>
      </c>
      <c r="H2" s="53"/>
      <c r="I2" s="53"/>
      <c r="J2" s="53"/>
      <c r="K2" s="53"/>
      <c r="L2" s="53"/>
      <c r="M2" s="53"/>
      <c r="N2" s="55"/>
      <c r="O2" s="55"/>
      <c r="P2" s="55"/>
    </row>
    <row r="3" spans="1:38" ht="15" customHeight="1" x14ac:dyDescent="0.25">
      <c r="A3" s="43"/>
      <c r="B3" s="38"/>
      <c r="C3" s="38"/>
      <c r="D3" s="38"/>
      <c r="E3" s="38"/>
      <c r="F3" s="38"/>
      <c r="G3" s="38"/>
      <c r="H3" s="23"/>
      <c r="I3" s="23"/>
      <c r="J3" s="32"/>
      <c r="K3" s="32"/>
      <c r="L3" s="32"/>
      <c r="M3" s="55"/>
      <c r="N3" s="55"/>
      <c r="O3" s="55"/>
      <c r="P3" s="55"/>
    </row>
    <row r="4" spans="1:38" ht="36.75" customHeight="1" x14ac:dyDescent="0.25">
      <c r="A4" s="54" t="s">
        <v>410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</row>
    <row r="5" spans="1:38" x14ac:dyDescent="0.25">
      <c r="A5" s="43"/>
      <c r="B5" s="3"/>
      <c r="C5" s="3"/>
      <c r="D5" s="3"/>
      <c r="E5" s="3"/>
      <c r="F5" s="3"/>
      <c r="G5" s="3"/>
      <c r="H5" s="24"/>
      <c r="I5" s="24"/>
      <c r="J5" s="32"/>
      <c r="K5" s="32"/>
      <c r="L5" s="32"/>
      <c r="M5" s="55"/>
      <c r="N5" s="55"/>
      <c r="O5" s="55"/>
      <c r="P5" s="55"/>
    </row>
    <row r="6" spans="1:38" ht="12" customHeight="1" x14ac:dyDescent="0.25">
      <c r="A6" s="50" t="s">
        <v>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38" ht="117.75" customHeight="1" x14ac:dyDescent="0.25">
      <c r="A7" s="33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406</v>
      </c>
      <c r="H7" s="25" t="s">
        <v>399</v>
      </c>
      <c r="I7" s="25" t="s">
        <v>393</v>
      </c>
      <c r="J7" s="33" t="s">
        <v>407</v>
      </c>
      <c r="K7" s="33" t="s">
        <v>394</v>
      </c>
      <c r="L7" s="33"/>
      <c r="M7" s="57" t="s">
        <v>408</v>
      </c>
      <c r="N7" s="57">
        <v>29012020</v>
      </c>
      <c r="O7" s="57"/>
      <c r="P7" s="57" t="s">
        <v>7</v>
      </c>
      <c r="AL7" s="58" t="s">
        <v>409</v>
      </c>
    </row>
    <row r="8" spans="1:38" ht="25.5" x14ac:dyDescent="0.25">
      <c r="A8" s="42" t="s">
        <v>8</v>
      </c>
      <c r="B8" s="5" t="s">
        <v>9</v>
      </c>
      <c r="C8" s="6"/>
      <c r="D8" s="6"/>
      <c r="E8" s="5" t="s">
        <v>10</v>
      </c>
      <c r="F8" s="5" t="s">
        <v>10</v>
      </c>
      <c r="G8" s="7">
        <f>G9+G100+G144+G205+G330+G336+G386+G424+G475</f>
        <v>414966126.22000003</v>
      </c>
      <c r="H8" s="22">
        <f>H9+H100+H144+H205+H330+H336+H386+H424+H475</f>
        <v>9402682.8099999987</v>
      </c>
      <c r="I8" s="7">
        <f>I9+I100+I144+I205+I330+I336+I386+I424+I475</f>
        <v>49381220.800000004</v>
      </c>
      <c r="J8" s="7">
        <f>J9+J100+J144+J205+J330+J336+J386+J424+J475</f>
        <v>474699795.83000004</v>
      </c>
      <c r="K8" s="7"/>
      <c r="L8" s="7"/>
      <c r="M8" s="59">
        <f>M9+M100+M144+M205+M330+M336+M386+M424+M475</f>
        <v>46578233.780000001</v>
      </c>
      <c r="N8" s="59"/>
      <c r="O8" s="59"/>
      <c r="P8" s="59">
        <f>P9+P100+P144+P205+P330+P336+P386+P424+P475</f>
        <v>470441269.25</v>
      </c>
      <c r="AL8" s="39">
        <f>M8/J8*100</f>
        <v>9.8121453156640168</v>
      </c>
    </row>
    <row r="9" spans="1:38" hidden="1" outlineLevel="1" x14ac:dyDescent="0.25">
      <c r="A9" s="42" t="s">
        <v>11</v>
      </c>
      <c r="B9" s="5" t="s">
        <v>9</v>
      </c>
      <c r="C9" s="6" t="s">
        <v>12</v>
      </c>
      <c r="D9" s="6"/>
      <c r="E9" s="5" t="s">
        <v>10</v>
      </c>
      <c r="F9" s="5" t="s">
        <v>10</v>
      </c>
      <c r="G9" s="7">
        <f>G10+G33+G38+G42</f>
        <v>65236570.020000003</v>
      </c>
      <c r="H9" s="22">
        <f>H10+H33+H38+H42</f>
        <v>1708272.63</v>
      </c>
      <c r="I9" s="7">
        <f>I10+I33+I38+I42</f>
        <v>11216052</v>
      </c>
      <c r="J9" s="7">
        <f>J10+J33+J38+J42</f>
        <v>79110660.650000006</v>
      </c>
      <c r="K9" s="7"/>
      <c r="L9" s="7"/>
      <c r="M9" s="59">
        <f>M10+M33+M38+M42</f>
        <v>11999957.609999999</v>
      </c>
      <c r="N9" s="59"/>
      <c r="O9" s="59"/>
      <c r="P9" s="59">
        <f>P10+P33+P38+P42</f>
        <v>70597364.560000002</v>
      </c>
      <c r="AL9" s="39">
        <f t="shared" ref="AL9:AL72" si="0">M9/J9*100</f>
        <v>15.168572113295831</v>
      </c>
    </row>
    <row r="10" spans="1:38" ht="76.5" hidden="1" outlineLevel="2" x14ac:dyDescent="0.25">
      <c r="A10" s="42" t="s">
        <v>13</v>
      </c>
      <c r="B10" s="5" t="s">
        <v>9</v>
      </c>
      <c r="C10" s="6" t="s">
        <v>12</v>
      </c>
      <c r="D10" s="6" t="s">
        <v>14</v>
      </c>
      <c r="E10" s="5" t="s">
        <v>10</v>
      </c>
      <c r="F10" s="5" t="s">
        <v>10</v>
      </c>
      <c r="G10" s="7">
        <f>G11+G17+G29</f>
        <v>39314187.289999999</v>
      </c>
      <c r="H10" s="17">
        <f>H11+H17+H29</f>
        <v>0</v>
      </c>
      <c r="I10" s="17"/>
      <c r="J10" s="7">
        <f>J11+J17+J29</f>
        <v>39314187.289999999</v>
      </c>
      <c r="K10" s="7"/>
      <c r="L10" s="7"/>
      <c r="M10" s="59">
        <f>M11+M17+M29</f>
        <v>6190383.04</v>
      </c>
      <c r="N10" s="59"/>
      <c r="O10" s="59"/>
      <c r="P10" s="59">
        <f>P11+P17+P29</f>
        <v>42082130.269999996</v>
      </c>
      <c r="AL10" s="39">
        <f t="shared" si="0"/>
        <v>15.745926513339354</v>
      </c>
    </row>
    <row r="11" spans="1:38" ht="51" hidden="1" outlineLevel="3" x14ac:dyDescent="0.25">
      <c r="A11" s="42" t="s">
        <v>15</v>
      </c>
      <c r="B11" s="5" t="s">
        <v>9</v>
      </c>
      <c r="C11" s="6" t="s">
        <v>12</v>
      </c>
      <c r="D11" s="6" t="s">
        <v>14</v>
      </c>
      <c r="E11" s="5" t="s">
        <v>16</v>
      </c>
      <c r="F11" s="5" t="s">
        <v>10</v>
      </c>
      <c r="G11" s="7">
        <f t="shared" ref="G11:P12" si="1">G12</f>
        <v>1907032.62</v>
      </c>
      <c r="H11" s="17">
        <f t="shared" si="1"/>
        <v>3117</v>
      </c>
      <c r="I11" s="17"/>
      <c r="J11" s="7">
        <f t="shared" si="1"/>
        <v>1910149.62</v>
      </c>
      <c r="K11" s="7"/>
      <c r="L11" s="7"/>
      <c r="M11" s="59">
        <f t="shared" si="1"/>
        <v>25000</v>
      </c>
      <c r="N11" s="59"/>
      <c r="O11" s="59"/>
      <c r="P11" s="59">
        <f t="shared" si="1"/>
        <v>2053132.94</v>
      </c>
      <c r="AL11" s="39">
        <f t="shared" si="0"/>
        <v>1.3087979987661909</v>
      </c>
    </row>
    <row r="12" spans="1:38" ht="89.25" hidden="1" outlineLevel="4" x14ac:dyDescent="0.25">
      <c r="A12" s="42" t="s">
        <v>17</v>
      </c>
      <c r="B12" s="5" t="s">
        <v>9</v>
      </c>
      <c r="C12" s="6" t="s">
        <v>12</v>
      </c>
      <c r="D12" s="6" t="s">
        <v>14</v>
      </c>
      <c r="E12" s="5" t="s">
        <v>16</v>
      </c>
      <c r="F12" s="5" t="s">
        <v>18</v>
      </c>
      <c r="G12" s="7">
        <f t="shared" si="1"/>
        <v>1907032.62</v>
      </c>
      <c r="H12" s="17">
        <f t="shared" si="1"/>
        <v>3117</v>
      </c>
      <c r="I12" s="17"/>
      <c r="J12" s="7">
        <f t="shared" si="1"/>
        <v>1910149.62</v>
      </c>
      <c r="K12" s="7"/>
      <c r="L12" s="7"/>
      <c r="M12" s="59">
        <f t="shared" si="1"/>
        <v>25000</v>
      </c>
      <c r="N12" s="59"/>
      <c r="O12" s="59"/>
      <c r="P12" s="59">
        <f t="shared" si="1"/>
        <v>2053132.94</v>
      </c>
      <c r="AL12" s="39">
        <f t="shared" si="0"/>
        <v>1.3087979987661909</v>
      </c>
    </row>
    <row r="13" spans="1:38" ht="38.25" hidden="1" outlineLevel="5" x14ac:dyDescent="0.25">
      <c r="A13" s="42" t="s">
        <v>19</v>
      </c>
      <c r="B13" s="5" t="s">
        <v>9</v>
      </c>
      <c r="C13" s="6" t="s">
        <v>12</v>
      </c>
      <c r="D13" s="6" t="s">
        <v>14</v>
      </c>
      <c r="E13" s="5" t="s">
        <v>16</v>
      </c>
      <c r="F13" s="5" t="s">
        <v>20</v>
      </c>
      <c r="G13" s="7">
        <f>G14+G15+G16</f>
        <v>1907032.62</v>
      </c>
      <c r="H13" s="17">
        <f>H14+H15+H16</f>
        <v>3117</v>
      </c>
      <c r="I13" s="17"/>
      <c r="J13" s="7">
        <f>J14+J15+J16</f>
        <v>1910149.62</v>
      </c>
      <c r="K13" s="7"/>
      <c r="L13" s="7"/>
      <c r="M13" s="59">
        <f>M14+M15+M16</f>
        <v>25000</v>
      </c>
      <c r="N13" s="59"/>
      <c r="O13" s="59"/>
      <c r="P13" s="59">
        <f>P14+P15+P16</f>
        <v>2053132.94</v>
      </c>
      <c r="AL13" s="39">
        <f t="shared" si="0"/>
        <v>1.3087979987661909</v>
      </c>
    </row>
    <row r="14" spans="1:38" ht="38.25" hidden="1" outlineLevel="6" x14ac:dyDescent="0.25">
      <c r="A14" s="42" t="s">
        <v>21</v>
      </c>
      <c r="B14" s="5" t="s">
        <v>9</v>
      </c>
      <c r="C14" s="6" t="s">
        <v>12</v>
      </c>
      <c r="D14" s="6" t="s">
        <v>14</v>
      </c>
      <c r="E14" s="5" t="s">
        <v>16</v>
      </c>
      <c r="F14" s="5" t="s">
        <v>22</v>
      </c>
      <c r="G14" s="7">
        <v>1401694.79</v>
      </c>
      <c r="H14" s="21"/>
      <c r="I14" s="21"/>
      <c r="J14" s="7">
        <v>1401694.79</v>
      </c>
      <c r="K14" s="7"/>
      <c r="L14" s="7"/>
      <c r="M14" s="59">
        <v>25000</v>
      </c>
      <c r="N14" s="59"/>
      <c r="O14" s="59"/>
      <c r="P14" s="59">
        <v>1513907.02</v>
      </c>
      <c r="AL14" s="39">
        <f t="shared" si="0"/>
        <v>1.7835551775147853</v>
      </c>
    </row>
    <row r="15" spans="1:38" ht="51" hidden="1" outlineLevel="6" x14ac:dyDescent="0.25">
      <c r="A15" s="42" t="s">
        <v>23</v>
      </c>
      <c r="B15" s="5" t="s">
        <v>9</v>
      </c>
      <c r="C15" s="6" t="s">
        <v>12</v>
      </c>
      <c r="D15" s="6" t="s">
        <v>14</v>
      </c>
      <c r="E15" s="5" t="s">
        <v>16</v>
      </c>
      <c r="F15" s="5" t="s">
        <v>24</v>
      </c>
      <c r="G15" s="7">
        <v>63000</v>
      </c>
      <c r="H15" s="18">
        <v>2394</v>
      </c>
      <c r="I15" s="18"/>
      <c r="J15" s="7">
        <f>63000+H15</f>
        <v>65394</v>
      </c>
      <c r="K15" s="7"/>
      <c r="L15" s="7"/>
      <c r="M15" s="59">
        <v>0</v>
      </c>
      <c r="N15" s="59"/>
      <c r="O15" s="59"/>
      <c r="P15" s="59">
        <v>63000</v>
      </c>
      <c r="AL15" s="39">
        <f t="shared" si="0"/>
        <v>0</v>
      </c>
    </row>
    <row r="16" spans="1:38" ht="63.75" hidden="1" outlineLevel="6" x14ac:dyDescent="0.25">
      <c r="A16" s="42" t="s">
        <v>25</v>
      </c>
      <c r="B16" s="5" t="s">
        <v>9</v>
      </c>
      <c r="C16" s="6" t="s">
        <v>12</v>
      </c>
      <c r="D16" s="6" t="s">
        <v>14</v>
      </c>
      <c r="E16" s="5" t="s">
        <v>16</v>
      </c>
      <c r="F16" s="5" t="s">
        <v>26</v>
      </c>
      <c r="G16" s="7">
        <v>442337.83</v>
      </c>
      <c r="H16" s="18">
        <v>723</v>
      </c>
      <c r="I16" s="18"/>
      <c r="J16" s="7">
        <f>442337.83+H16</f>
        <v>443060.83</v>
      </c>
      <c r="K16" s="7"/>
      <c r="L16" s="7"/>
      <c r="M16" s="59">
        <v>0</v>
      </c>
      <c r="N16" s="59"/>
      <c r="O16" s="59"/>
      <c r="P16" s="59">
        <v>476225.92</v>
      </c>
      <c r="AL16" s="39">
        <f t="shared" si="0"/>
        <v>0</v>
      </c>
    </row>
    <row r="17" spans="1:38" ht="38.25" hidden="1" outlineLevel="3" x14ac:dyDescent="0.25">
      <c r="A17" s="42" t="s">
        <v>27</v>
      </c>
      <c r="B17" s="5" t="s">
        <v>9</v>
      </c>
      <c r="C17" s="6" t="s">
        <v>12</v>
      </c>
      <c r="D17" s="6" t="s">
        <v>14</v>
      </c>
      <c r="E17" s="5" t="s">
        <v>28</v>
      </c>
      <c r="F17" s="5"/>
      <c r="G17" s="7">
        <f>G18+G23+G26</f>
        <v>37074154.670000002</v>
      </c>
      <c r="H17" s="17">
        <f>H18+H23+H26</f>
        <v>-3117</v>
      </c>
      <c r="I17" s="17"/>
      <c r="J17" s="7">
        <f>J18+J23+J26</f>
        <v>37071037.670000002</v>
      </c>
      <c r="K17" s="7"/>
      <c r="L17" s="7"/>
      <c r="M17" s="59">
        <f>M18+M23+M26</f>
        <v>6143433.04</v>
      </c>
      <c r="N17" s="59"/>
      <c r="O17" s="59"/>
      <c r="P17" s="59">
        <f>P18+P23+P26</f>
        <v>39695997.329999998</v>
      </c>
      <c r="AL17" s="39">
        <f t="shared" si="0"/>
        <v>16.572055777579749</v>
      </c>
    </row>
    <row r="18" spans="1:38" ht="89.25" hidden="1" outlineLevel="4" x14ac:dyDescent="0.25">
      <c r="A18" s="42" t="s">
        <v>17</v>
      </c>
      <c r="B18" s="5" t="s">
        <v>9</v>
      </c>
      <c r="C18" s="6" t="s">
        <v>12</v>
      </c>
      <c r="D18" s="6" t="s">
        <v>14</v>
      </c>
      <c r="E18" s="5" t="s">
        <v>28</v>
      </c>
      <c r="F18" s="5" t="s">
        <v>18</v>
      </c>
      <c r="G18" s="7">
        <f>G19</f>
        <v>34599486</v>
      </c>
      <c r="H18" s="17">
        <f>H19</f>
        <v>-3117</v>
      </c>
      <c r="I18" s="17"/>
      <c r="J18" s="7">
        <f>J19</f>
        <v>34596369</v>
      </c>
      <c r="K18" s="7"/>
      <c r="L18" s="7"/>
      <c r="M18" s="59">
        <f>M19</f>
        <v>5730597.0899999999</v>
      </c>
      <c r="N18" s="59"/>
      <c r="O18" s="59"/>
      <c r="P18" s="59">
        <f>P19</f>
        <v>37183215.009999998</v>
      </c>
      <c r="AL18" s="39">
        <f t="shared" si="0"/>
        <v>16.564157614343863</v>
      </c>
    </row>
    <row r="19" spans="1:38" ht="38.25" hidden="1" outlineLevel="5" x14ac:dyDescent="0.25">
      <c r="A19" s="42" t="s">
        <v>19</v>
      </c>
      <c r="B19" s="5" t="s">
        <v>9</v>
      </c>
      <c r="C19" s="6" t="s">
        <v>12</v>
      </c>
      <c r="D19" s="6" t="s">
        <v>14</v>
      </c>
      <c r="E19" s="5" t="s">
        <v>28</v>
      </c>
      <c r="F19" s="5" t="s">
        <v>20</v>
      </c>
      <c r="G19" s="7">
        <f>G20+G21+G22</f>
        <v>34599486</v>
      </c>
      <c r="H19" s="17">
        <f>H20+H21+H22</f>
        <v>-3117</v>
      </c>
      <c r="I19" s="17"/>
      <c r="J19" s="7">
        <f>J20+J21+J22</f>
        <v>34596369</v>
      </c>
      <c r="K19" s="7"/>
      <c r="L19" s="7"/>
      <c r="M19" s="59">
        <f>M20+M21+M22</f>
        <v>5730597.0899999999</v>
      </c>
      <c r="N19" s="59"/>
      <c r="O19" s="59"/>
      <c r="P19" s="59">
        <f>P20+P21+P22</f>
        <v>37183215.009999998</v>
      </c>
      <c r="AL19" s="39">
        <f t="shared" si="0"/>
        <v>16.564157614343863</v>
      </c>
    </row>
    <row r="20" spans="1:38" ht="38.25" hidden="1" outlineLevel="6" x14ac:dyDescent="0.25">
      <c r="A20" s="42" t="s">
        <v>21</v>
      </c>
      <c r="B20" s="5" t="s">
        <v>9</v>
      </c>
      <c r="C20" s="6" t="s">
        <v>12</v>
      </c>
      <c r="D20" s="6" t="s">
        <v>14</v>
      </c>
      <c r="E20" s="5" t="s">
        <v>28</v>
      </c>
      <c r="F20" s="5" t="s">
        <v>22</v>
      </c>
      <c r="G20" s="7">
        <v>24788419.350000001</v>
      </c>
      <c r="H20" s="21"/>
      <c r="I20" s="21"/>
      <c r="J20" s="7">
        <v>24788419.350000001</v>
      </c>
      <c r="K20" s="7"/>
      <c r="L20" s="7"/>
      <c r="M20" s="59">
        <v>4433843.01</v>
      </c>
      <c r="N20" s="59"/>
      <c r="O20" s="59"/>
      <c r="P20" s="59">
        <v>26772850.239999998</v>
      </c>
      <c r="AL20" s="39">
        <f t="shared" si="0"/>
        <v>17.886751661719003</v>
      </c>
    </row>
    <row r="21" spans="1:38" ht="51" hidden="1" outlineLevel="6" x14ac:dyDescent="0.25">
      <c r="A21" s="42" t="s">
        <v>23</v>
      </c>
      <c r="B21" s="5" t="s">
        <v>9</v>
      </c>
      <c r="C21" s="6" t="s">
        <v>12</v>
      </c>
      <c r="D21" s="6" t="s">
        <v>14</v>
      </c>
      <c r="E21" s="5" t="s">
        <v>28</v>
      </c>
      <c r="F21" s="5" t="s">
        <v>24</v>
      </c>
      <c r="G21" s="7">
        <v>1786800</v>
      </c>
      <c r="H21" s="18">
        <v>-2394</v>
      </c>
      <c r="I21" s="18"/>
      <c r="J21" s="7">
        <f>1786800+H21</f>
        <v>1784406</v>
      </c>
      <c r="K21" s="7"/>
      <c r="L21" s="7"/>
      <c r="M21" s="59">
        <v>149672</v>
      </c>
      <c r="N21" s="59"/>
      <c r="O21" s="59"/>
      <c r="P21" s="59">
        <v>1786800</v>
      </c>
      <c r="AL21" s="39">
        <f t="shared" si="0"/>
        <v>8.3877772211032688</v>
      </c>
    </row>
    <row r="22" spans="1:38" ht="63.75" hidden="1" outlineLevel="6" x14ac:dyDescent="0.25">
      <c r="A22" s="42" t="s">
        <v>25</v>
      </c>
      <c r="B22" s="5" t="s">
        <v>9</v>
      </c>
      <c r="C22" s="6" t="s">
        <v>12</v>
      </c>
      <c r="D22" s="6" t="s">
        <v>14</v>
      </c>
      <c r="E22" s="5" t="s">
        <v>28</v>
      </c>
      <c r="F22" s="5" t="s">
        <v>26</v>
      </c>
      <c r="G22" s="7">
        <v>8024266.6500000004</v>
      </c>
      <c r="H22" s="18">
        <v>-723</v>
      </c>
      <c r="I22" s="18"/>
      <c r="J22" s="7">
        <f>8024266.65+H22</f>
        <v>8023543.6500000004</v>
      </c>
      <c r="K22" s="7"/>
      <c r="L22" s="7"/>
      <c r="M22" s="59">
        <v>1147082.08</v>
      </c>
      <c r="N22" s="59"/>
      <c r="O22" s="59"/>
      <c r="P22" s="59">
        <v>8623564.7699999996</v>
      </c>
      <c r="AL22" s="39">
        <f t="shared" si="0"/>
        <v>14.296452166743057</v>
      </c>
    </row>
    <row r="23" spans="1:38" ht="38.25" hidden="1" outlineLevel="4" x14ac:dyDescent="0.25">
      <c r="A23" s="42" t="s">
        <v>29</v>
      </c>
      <c r="B23" s="5" t="s">
        <v>9</v>
      </c>
      <c r="C23" s="6" t="s">
        <v>12</v>
      </c>
      <c r="D23" s="6" t="s">
        <v>14</v>
      </c>
      <c r="E23" s="5" t="s">
        <v>28</v>
      </c>
      <c r="F23" s="5" t="s">
        <v>30</v>
      </c>
      <c r="G23" s="7">
        <f t="shared" ref="G23:P24" si="2">G24</f>
        <v>2364668.67</v>
      </c>
      <c r="H23" s="21"/>
      <c r="I23" s="21"/>
      <c r="J23" s="7">
        <f t="shared" si="2"/>
        <v>2364668.67</v>
      </c>
      <c r="K23" s="7"/>
      <c r="L23" s="7"/>
      <c r="M23" s="59">
        <f t="shared" si="2"/>
        <v>412835.95</v>
      </c>
      <c r="N23" s="59"/>
      <c r="O23" s="59"/>
      <c r="P23" s="59">
        <f t="shared" si="2"/>
        <v>2402782.3199999998</v>
      </c>
      <c r="AL23" s="39">
        <f t="shared" si="0"/>
        <v>17.458511428579975</v>
      </c>
    </row>
    <row r="24" spans="1:38" ht="51" hidden="1" outlineLevel="5" x14ac:dyDescent="0.25">
      <c r="A24" s="42" t="s">
        <v>31</v>
      </c>
      <c r="B24" s="5" t="s">
        <v>9</v>
      </c>
      <c r="C24" s="6" t="s">
        <v>12</v>
      </c>
      <c r="D24" s="6" t="s">
        <v>14</v>
      </c>
      <c r="E24" s="5" t="s">
        <v>28</v>
      </c>
      <c r="F24" s="5" t="s">
        <v>32</v>
      </c>
      <c r="G24" s="7">
        <f t="shared" si="2"/>
        <v>2364668.67</v>
      </c>
      <c r="H24" s="21"/>
      <c r="I24" s="21"/>
      <c r="J24" s="7">
        <f t="shared" si="2"/>
        <v>2364668.67</v>
      </c>
      <c r="K24" s="7"/>
      <c r="L24" s="7"/>
      <c r="M24" s="59">
        <f t="shared" si="2"/>
        <v>412835.95</v>
      </c>
      <c r="N24" s="59"/>
      <c r="O24" s="59"/>
      <c r="P24" s="59">
        <f t="shared" si="2"/>
        <v>2402782.3199999998</v>
      </c>
      <c r="AL24" s="39">
        <f t="shared" si="0"/>
        <v>17.458511428579975</v>
      </c>
    </row>
    <row r="25" spans="1:38" ht="25.5" hidden="1" outlineLevel="6" x14ac:dyDescent="0.25">
      <c r="A25" s="42" t="s">
        <v>33</v>
      </c>
      <c r="B25" s="5" t="s">
        <v>9</v>
      </c>
      <c r="C25" s="6" t="s">
        <v>12</v>
      </c>
      <c r="D25" s="6" t="s">
        <v>14</v>
      </c>
      <c r="E25" s="5" t="s">
        <v>28</v>
      </c>
      <c r="F25" s="5" t="s">
        <v>34</v>
      </c>
      <c r="G25" s="7">
        <v>2364668.67</v>
      </c>
      <c r="H25" s="21"/>
      <c r="I25" s="21"/>
      <c r="J25" s="7">
        <v>2364668.67</v>
      </c>
      <c r="K25" s="7"/>
      <c r="L25" s="7"/>
      <c r="M25" s="59">
        <v>412835.95</v>
      </c>
      <c r="N25" s="59"/>
      <c r="O25" s="59"/>
      <c r="P25" s="59">
        <v>2402782.3199999998</v>
      </c>
      <c r="AL25" s="39">
        <f t="shared" si="0"/>
        <v>17.458511428579975</v>
      </c>
    </row>
    <row r="26" spans="1:38" hidden="1" outlineLevel="4" x14ac:dyDescent="0.25">
      <c r="A26" s="42" t="s">
        <v>35</v>
      </c>
      <c r="B26" s="5" t="s">
        <v>9</v>
      </c>
      <c r="C26" s="6" t="s">
        <v>12</v>
      </c>
      <c r="D26" s="6" t="s">
        <v>14</v>
      </c>
      <c r="E26" s="5" t="s">
        <v>28</v>
      </c>
      <c r="F26" s="5" t="s">
        <v>36</v>
      </c>
      <c r="G26" s="7">
        <f t="shared" ref="G26:P27" si="3">G27</f>
        <v>110000</v>
      </c>
      <c r="H26" s="21"/>
      <c r="I26" s="21"/>
      <c r="J26" s="7">
        <f t="shared" si="3"/>
        <v>110000</v>
      </c>
      <c r="K26" s="7"/>
      <c r="L26" s="7"/>
      <c r="M26" s="59">
        <f t="shared" si="3"/>
        <v>0</v>
      </c>
      <c r="N26" s="59"/>
      <c r="O26" s="59"/>
      <c r="P26" s="59">
        <f t="shared" si="3"/>
        <v>110000</v>
      </c>
      <c r="AL26" s="39">
        <f t="shared" si="0"/>
        <v>0</v>
      </c>
    </row>
    <row r="27" spans="1:38" ht="25.5" hidden="1" outlineLevel="5" x14ac:dyDescent="0.25">
      <c r="A27" s="42" t="s">
        <v>37</v>
      </c>
      <c r="B27" s="5" t="s">
        <v>9</v>
      </c>
      <c r="C27" s="6" t="s">
        <v>12</v>
      </c>
      <c r="D27" s="6" t="s">
        <v>14</v>
      </c>
      <c r="E27" s="5" t="s">
        <v>28</v>
      </c>
      <c r="F27" s="5" t="s">
        <v>38</v>
      </c>
      <c r="G27" s="7">
        <f t="shared" si="3"/>
        <v>110000</v>
      </c>
      <c r="H27" s="21"/>
      <c r="I27" s="21"/>
      <c r="J27" s="7">
        <f t="shared" si="3"/>
        <v>110000</v>
      </c>
      <c r="K27" s="7"/>
      <c r="L27" s="7"/>
      <c r="M27" s="59">
        <f t="shared" si="3"/>
        <v>0</v>
      </c>
      <c r="N27" s="59"/>
      <c r="O27" s="59"/>
      <c r="P27" s="59">
        <f t="shared" si="3"/>
        <v>110000</v>
      </c>
      <c r="AL27" s="39">
        <f t="shared" si="0"/>
        <v>0</v>
      </c>
    </row>
    <row r="28" spans="1:38" hidden="1" outlineLevel="6" x14ac:dyDescent="0.25">
      <c r="A28" s="42" t="s">
        <v>39</v>
      </c>
      <c r="B28" s="5" t="s">
        <v>9</v>
      </c>
      <c r="C28" s="6" t="s">
        <v>12</v>
      </c>
      <c r="D28" s="6" t="s">
        <v>14</v>
      </c>
      <c r="E28" s="5" t="s">
        <v>28</v>
      </c>
      <c r="F28" s="5" t="s">
        <v>40</v>
      </c>
      <c r="G28" s="7">
        <v>110000</v>
      </c>
      <c r="H28" s="21"/>
      <c r="I28" s="21"/>
      <c r="J28" s="7">
        <v>110000</v>
      </c>
      <c r="K28" s="7"/>
      <c r="L28" s="7"/>
      <c r="M28" s="59">
        <v>0</v>
      </c>
      <c r="N28" s="59"/>
      <c r="O28" s="59"/>
      <c r="P28" s="59">
        <v>110000</v>
      </c>
      <c r="AL28" s="39">
        <f t="shared" si="0"/>
        <v>0</v>
      </c>
    </row>
    <row r="29" spans="1:38" ht="25.5" hidden="1" outlineLevel="3" x14ac:dyDescent="0.25">
      <c r="A29" s="42" t="s">
        <v>41</v>
      </c>
      <c r="B29" s="5" t="s">
        <v>9</v>
      </c>
      <c r="C29" s="6" t="s">
        <v>12</v>
      </c>
      <c r="D29" s="6" t="s">
        <v>14</v>
      </c>
      <c r="E29" s="5" t="s">
        <v>42</v>
      </c>
      <c r="F29" s="5"/>
      <c r="G29" s="7">
        <f t="shared" ref="G29:P31" si="4">G30</f>
        <v>333000</v>
      </c>
      <c r="H29" s="21"/>
      <c r="I29" s="21"/>
      <c r="J29" s="7">
        <f t="shared" si="4"/>
        <v>333000</v>
      </c>
      <c r="K29" s="7"/>
      <c r="L29" s="7"/>
      <c r="M29" s="59">
        <f t="shared" si="4"/>
        <v>21950</v>
      </c>
      <c r="N29" s="59"/>
      <c r="O29" s="59"/>
      <c r="P29" s="59">
        <f t="shared" si="4"/>
        <v>333000</v>
      </c>
      <c r="AL29" s="39">
        <f t="shared" si="0"/>
        <v>6.5915915915915919</v>
      </c>
    </row>
    <row r="30" spans="1:38" hidden="1" outlineLevel="4" x14ac:dyDescent="0.25">
      <c r="A30" s="42" t="s">
        <v>35</v>
      </c>
      <c r="B30" s="5" t="s">
        <v>9</v>
      </c>
      <c r="C30" s="6" t="s">
        <v>12</v>
      </c>
      <c r="D30" s="6" t="s">
        <v>14</v>
      </c>
      <c r="E30" s="5" t="s">
        <v>42</v>
      </c>
      <c r="F30" s="5" t="s">
        <v>36</v>
      </c>
      <c r="G30" s="7">
        <f t="shared" si="4"/>
        <v>333000</v>
      </c>
      <c r="H30" s="21"/>
      <c r="I30" s="21"/>
      <c r="J30" s="7">
        <f t="shared" si="4"/>
        <v>333000</v>
      </c>
      <c r="K30" s="7"/>
      <c r="L30" s="7"/>
      <c r="M30" s="59">
        <f t="shared" si="4"/>
        <v>21950</v>
      </c>
      <c r="N30" s="59"/>
      <c r="O30" s="59"/>
      <c r="P30" s="59">
        <f t="shared" si="4"/>
        <v>333000</v>
      </c>
      <c r="AL30" s="39">
        <f t="shared" si="0"/>
        <v>6.5915915915915919</v>
      </c>
    </row>
    <row r="31" spans="1:38" ht="25.5" hidden="1" outlineLevel="5" x14ac:dyDescent="0.25">
      <c r="A31" s="42" t="s">
        <v>37</v>
      </c>
      <c r="B31" s="5" t="s">
        <v>9</v>
      </c>
      <c r="C31" s="6" t="s">
        <v>12</v>
      </c>
      <c r="D31" s="6" t="s">
        <v>14</v>
      </c>
      <c r="E31" s="5" t="s">
        <v>42</v>
      </c>
      <c r="F31" s="5" t="s">
        <v>38</v>
      </c>
      <c r="G31" s="7">
        <f t="shared" si="4"/>
        <v>333000</v>
      </c>
      <c r="H31" s="21"/>
      <c r="I31" s="21"/>
      <c r="J31" s="7">
        <f t="shared" si="4"/>
        <v>333000</v>
      </c>
      <c r="K31" s="7"/>
      <c r="L31" s="7"/>
      <c r="M31" s="59">
        <f t="shared" si="4"/>
        <v>21950</v>
      </c>
      <c r="N31" s="59"/>
      <c r="O31" s="59"/>
      <c r="P31" s="59">
        <f t="shared" si="4"/>
        <v>333000</v>
      </c>
      <c r="AL31" s="39">
        <f t="shared" si="0"/>
        <v>6.5915915915915919</v>
      </c>
    </row>
    <row r="32" spans="1:38" ht="25.5" hidden="1" outlineLevel="6" x14ac:dyDescent="0.25">
      <c r="A32" s="42" t="s">
        <v>43</v>
      </c>
      <c r="B32" s="5" t="s">
        <v>9</v>
      </c>
      <c r="C32" s="6" t="s">
        <v>12</v>
      </c>
      <c r="D32" s="6" t="s">
        <v>14</v>
      </c>
      <c r="E32" s="5" t="s">
        <v>42</v>
      </c>
      <c r="F32" s="5" t="s">
        <v>44</v>
      </c>
      <c r="G32" s="7">
        <v>333000</v>
      </c>
      <c r="H32" s="21"/>
      <c r="I32" s="21"/>
      <c r="J32" s="7">
        <v>333000</v>
      </c>
      <c r="K32" s="7"/>
      <c r="L32" s="7"/>
      <c r="M32" s="59">
        <v>21950</v>
      </c>
      <c r="N32" s="59"/>
      <c r="O32" s="59"/>
      <c r="P32" s="59">
        <v>333000</v>
      </c>
      <c r="AL32" s="39">
        <f t="shared" si="0"/>
        <v>6.5915915915915919</v>
      </c>
    </row>
    <row r="33" spans="1:38" hidden="1" outlineLevel="2" x14ac:dyDescent="0.25">
      <c r="A33" s="42" t="s">
        <v>45</v>
      </c>
      <c r="B33" s="5" t="s">
        <v>9</v>
      </c>
      <c r="C33" s="6" t="s">
        <v>12</v>
      </c>
      <c r="D33" s="6" t="s">
        <v>46</v>
      </c>
      <c r="E33" s="5" t="s">
        <v>10</v>
      </c>
      <c r="F33" s="5"/>
      <c r="G33" s="7">
        <f t="shared" ref="G33:P36" si="5">G34</f>
        <v>30560</v>
      </c>
      <c r="H33" s="21"/>
      <c r="I33" s="21"/>
      <c r="J33" s="7">
        <f t="shared" si="5"/>
        <v>30560</v>
      </c>
      <c r="K33" s="7"/>
      <c r="L33" s="7"/>
      <c r="M33" s="59">
        <f t="shared" si="5"/>
        <v>0</v>
      </c>
      <c r="N33" s="59"/>
      <c r="O33" s="59"/>
      <c r="P33" s="59">
        <f t="shared" si="5"/>
        <v>171954</v>
      </c>
      <c r="AL33" s="39">
        <f t="shared" si="0"/>
        <v>0</v>
      </c>
    </row>
    <row r="34" spans="1:38" ht="63.75" hidden="1" outlineLevel="3" x14ac:dyDescent="0.25">
      <c r="A34" s="42" t="s">
        <v>47</v>
      </c>
      <c r="B34" s="5" t="s">
        <v>9</v>
      </c>
      <c r="C34" s="6" t="s">
        <v>12</v>
      </c>
      <c r="D34" s="6" t="s">
        <v>46</v>
      </c>
      <c r="E34" s="5" t="s">
        <v>48</v>
      </c>
      <c r="F34" s="5"/>
      <c r="G34" s="7">
        <f t="shared" si="5"/>
        <v>30560</v>
      </c>
      <c r="H34" s="21"/>
      <c r="I34" s="21"/>
      <c r="J34" s="7">
        <f t="shared" si="5"/>
        <v>30560</v>
      </c>
      <c r="K34" s="7"/>
      <c r="L34" s="7"/>
      <c r="M34" s="59">
        <f t="shared" si="5"/>
        <v>0</v>
      </c>
      <c r="N34" s="59"/>
      <c r="O34" s="59"/>
      <c r="P34" s="59">
        <f t="shared" si="5"/>
        <v>171954</v>
      </c>
      <c r="AL34" s="39">
        <f t="shared" si="0"/>
        <v>0</v>
      </c>
    </row>
    <row r="35" spans="1:38" ht="38.25" hidden="1" outlineLevel="4" x14ac:dyDescent="0.25">
      <c r="A35" s="42" t="s">
        <v>29</v>
      </c>
      <c r="B35" s="5" t="s">
        <v>9</v>
      </c>
      <c r="C35" s="6" t="s">
        <v>12</v>
      </c>
      <c r="D35" s="6" t="s">
        <v>46</v>
      </c>
      <c r="E35" s="5" t="s">
        <v>48</v>
      </c>
      <c r="F35" s="5" t="s">
        <v>30</v>
      </c>
      <c r="G35" s="7">
        <f t="shared" si="5"/>
        <v>30560</v>
      </c>
      <c r="H35" s="21"/>
      <c r="I35" s="21"/>
      <c r="J35" s="7">
        <f t="shared" si="5"/>
        <v>30560</v>
      </c>
      <c r="K35" s="7"/>
      <c r="L35" s="7"/>
      <c r="M35" s="59">
        <f t="shared" si="5"/>
        <v>0</v>
      </c>
      <c r="N35" s="59"/>
      <c r="O35" s="59"/>
      <c r="P35" s="59">
        <f t="shared" si="5"/>
        <v>171954</v>
      </c>
      <c r="AL35" s="39">
        <f t="shared" si="0"/>
        <v>0</v>
      </c>
    </row>
    <row r="36" spans="1:38" ht="51" hidden="1" outlineLevel="5" x14ac:dyDescent="0.25">
      <c r="A36" s="42" t="s">
        <v>31</v>
      </c>
      <c r="B36" s="5" t="s">
        <v>9</v>
      </c>
      <c r="C36" s="6" t="s">
        <v>12</v>
      </c>
      <c r="D36" s="6" t="s">
        <v>46</v>
      </c>
      <c r="E36" s="5" t="s">
        <v>48</v>
      </c>
      <c r="F36" s="5" t="s">
        <v>32</v>
      </c>
      <c r="G36" s="7">
        <f t="shared" si="5"/>
        <v>30560</v>
      </c>
      <c r="H36" s="21"/>
      <c r="I36" s="21"/>
      <c r="J36" s="7">
        <f t="shared" si="5"/>
        <v>30560</v>
      </c>
      <c r="K36" s="7"/>
      <c r="L36" s="7"/>
      <c r="M36" s="59">
        <f t="shared" si="5"/>
        <v>0</v>
      </c>
      <c r="N36" s="59"/>
      <c r="O36" s="59"/>
      <c r="P36" s="59">
        <f t="shared" si="5"/>
        <v>171954</v>
      </c>
      <c r="AL36" s="39">
        <f t="shared" si="0"/>
        <v>0</v>
      </c>
    </row>
    <row r="37" spans="1:38" ht="25.5" hidden="1" outlineLevel="6" x14ac:dyDescent="0.25">
      <c r="A37" s="42" t="s">
        <v>33</v>
      </c>
      <c r="B37" s="5" t="s">
        <v>9</v>
      </c>
      <c r="C37" s="6" t="s">
        <v>12</v>
      </c>
      <c r="D37" s="6" t="s">
        <v>46</v>
      </c>
      <c r="E37" s="5" t="s">
        <v>48</v>
      </c>
      <c r="F37" s="5" t="s">
        <v>34</v>
      </c>
      <c r="G37" s="7">
        <v>30560</v>
      </c>
      <c r="H37" s="21"/>
      <c r="I37" s="21"/>
      <c r="J37" s="7">
        <v>30560</v>
      </c>
      <c r="K37" s="7"/>
      <c r="L37" s="7"/>
      <c r="M37" s="59">
        <v>0</v>
      </c>
      <c r="N37" s="59"/>
      <c r="O37" s="59"/>
      <c r="P37" s="59">
        <v>171954</v>
      </c>
      <c r="AL37" s="39">
        <f t="shared" si="0"/>
        <v>0</v>
      </c>
    </row>
    <row r="38" spans="1:38" ht="25.5" hidden="1" outlineLevel="2" x14ac:dyDescent="0.25">
      <c r="A38" s="42" t="s">
        <v>49</v>
      </c>
      <c r="B38" s="5" t="s">
        <v>9</v>
      </c>
      <c r="C38" s="6" t="s">
        <v>12</v>
      </c>
      <c r="D38" s="6" t="s">
        <v>50</v>
      </c>
      <c r="E38" s="5" t="s">
        <v>10</v>
      </c>
      <c r="F38" s="5" t="s">
        <v>10</v>
      </c>
      <c r="G38" s="7">
        <f t="shared" ref="G38:P40" si="6">G39</f>
        <v>300000</v>
      </c>
      <c r="H38" s="21"/>
      <c r="I38" s="21"/>
      <c r="J38" s="7">
        <f t="shared" si="6"/>
        <v>300000</v>
      </c>
      <c r="K38" s="7"/>
      <c r="L38" s="7"/>
      <c r="M38" s="59">
        <f t="shared" si="6"/>
        <v>0</v>
      </c>
      <c r="N38" s="59"/>
      <c r="O38" s="59"/>
      <c r="P38" s="59">
        <f t="shared" si="6"/>
        <v>0</v>
      </c>
      <c r="AL38" s="39">
        <f t="shared" si="0"/>
        <v>0</v>
      </c>
    </row>
    <row r="39" spans="1:38" ht="25.5" hidden="1" outlineLevel="3" x14ac:dyDescent="0.25">
      <c r="A39" s="42" t="s">
        <v>51</v>
      </c>
      <c r="B39" s="5" t="s">
        <v>9</v>
      </c>
      <c r="C39" s="6" t="s">
        <v>12</v>
      </c>
      <c r="D39" s="6" t="s">
        <v>50</v>
      </c>
      <c r="E39" s="5" t="s">
        <v>52</v>
      </c>
      <c r="F39" s="5" t="s">
        <v>10</v>
      </c>
      <c r="G39" s="7">
        <f t="shared" si="6"/>
        <v>300000</v>
      </c>
      <c r="H39" s="21"/>
      <c r="I39" s="21"/>
      <c r="J39" s="7">
        <f t="shared" si="6"/>
        <v>300000</v>
      </c>
      <c r="K39" s="7"/>
      <c r="L39" s="7"/>
      <c r="M39" s="59">
        <f t="shared" si="6"/>
        <v>0</v>
      </c>
      <c r="N39" s="59"/>
      <c r="O39" s="59"/>
      <c r="P39" s="59">
        <f t="shared" si="6"/>
        <v>0</v>
      </c>
      <c r="AL39" s="39">
        <f t="shared" si="0"/>
        <v>0</v>
      </c>
    </row>
    <row r="40" spans="1:38" hidden="1" outlineLevel="4" x14ac:dyDescent="0.25">
      <c r="A40" s="42" t="s">
        <v>35</v>
      </c>
      <c r="B40" s="5" t="s">
        <v>9</v>
      </c>
      <c r="C40" s="6" t="s">
        <v>12</v>
      </c>
      <c r="D40" s="6" t="s">
        <v>50</v>
      </c>
      <c r="E40" s="5" t="s">
        <v>52</v>
      </c>
      <c r="F40" s="5" t="s">
        <v>36</v>
      </c>
      <c r="G40" s="7">
        <f t="shared" si="6"/>
        <v>300000</v>
      </c>
      <c r="H40" s="21"/>
      <c r="I40" s="21"/>
      <c r="J40" s="7">
        <f t="shared" si="6"/>
        <v>300000</v>
      </c>
      <c r="K40" s="7"/>
      <c r="L40" s="7"/>
      <c r="M40" s="59">
        <f t="shared" si="6"/>
        <v>0</v>
      </c>
      <c r="N40" s="59"/>
      <c r="O40" s="59"/>
      <c r="P40" s="59">
        <f t="shared" si="6"/>
        <v>0</v>
      </c>
      <c r="AL40" s="39">
        <f t="shared" si="0"/>
        <v>0</v>
      </c>
    </row>
    <row r="41" spans="1:38" hidden="1" outlineLevel="5" x14ac:dyDescent="0.25">
      <c r="A41" s="42" t="s">
        <v>53</v>
      </c>
      <c r="B41" s="5" t="s">
        <v>9</v>
      </c>
      <c r="C41" s="6" t="s">
        <v>12</v>
      </c>
      <c r="D41" s="6" t="s">
        <v>50</v>
      </c>
      <c r="E41" s="5" t="s">
        <v>52</v>
      </c>
      <c r="F41" s="5" t="s">
        <v>54</v>
      </c>
      <c r="G41" s="7">
        <v>300000</v>
      </c>
      <c r="H41" s="21"/>
      <c r="I41" s="21"/>
      <c r="J41" s="7">
        <v>300000</v>
      </c>
      <c r="K41" s="7"/>
      <c r="L41" s="7"/>
      <c r="M41" s="59">
        <v>0</v>
      </c>
      <c r="N41" s="59"/>
      <c r="O41" s="59"/>
      <c r="P41" s="59">
        <v>0</v>
      </c>
      <c r="AL41" s="39">
        <f t="shared" si="0"/>
        <v>0</v>
      </c>
    </row>
    <row r="42" spans="1:38" ht="25.5" hidden="1" outlineLevel="2" x14ac:dyDescent="0.25">
      <c r="A42" s="42" t="s">
        <v>55</v>
      </c>
      <c r="B42" s="5" t="s">
        <v>9</v>
      </c>
      <c r="C42" s="6" t="s">
        <v>12</v>
      </c>
      <c r="D42" s="6" t="s">
        <v>56</v>
      </c>
      <c r="E42" s="5" t="s">
        <v>10</v>
      </c>
      <c r="F42" s="5" t="s">
        <v>10</v>
      </c>
      <c r="G42" s="7">
        <f>G43+G55+G59+G67+G71+G80+G85+G89+G93+G51</f>
        <v>25591822.730000004</v>
      </c>
      <c r="H42" s="22">
        <f>H43+H55+H59+H67+H71+H80+H85+H89+H93</f>
        <v>1708272.63</v>
      </c>
      <c r="I42" s="7">
        <f>I43+I55+I59+I67+I71+I80+I85+I89+I93</f>
        <v>11216052</v>
      </c>
      <c r="J42" s="7">
        <f>J43+J55+J59+J67+J71+J80+J85+J89+J93+J51</f>
        <v>39465913.359999999</v>
      </c>
      <c r="K42" s="7"/>
      <c r="L42" s="7"/>
      <c r="M42" s="59">
        <f>M43+M55+M59+M67+M71+M80+M85+M89+M93+M51</f>
        <v>5809574.5700000003</v>
      </c>
      <c r="N42" s="59"/>
      <c r="O42" s="59"/>
      <c r="P42" s="59">
        <f>P43+P55+P59+P67+P71+P80+P85+P89+P93</f>
        <v>28343280.289999999</v>
      </c>
      <c r="AL42" s="39">
        <f t="shared" si="0"/>
        <v>14.72048680846747</v>
      </c>
    </row>
    <row r="43" spans="1:38" ht="114.75" hidden="1" outlineLevel="3" x14ac:dyDescent="0.25">
      <c r="A43" s="42" t="s">
        <v>57</v>
      </c>
      <c r="B43" s="5" t="s">
        <v>9</v>
      </c>
      <c r="C43" s="6" t="s">
        <v>12</v>
      </c>
      <c r="D43" s="6" t="s">
        <v>56</v>
      </c>
      <c r="E43" s="5" t="s">
        <v>58</v>
      </c>
      <c r="F43" s="5" t="s">
        <v>10</v>
      </c>
      <c r="G43" s="7">
        <f>G44+G48</f>
        <v>434052</v>
      </c>
      <c r="H43" s="21"/>
      <c r="I43" s="21"/>
      <c r="J43" s="7">
        <f>J44+J48</f>
        <v>434052</v>
      </c>
      <c r="K43" s="7"/>
      <c r="L43" s="7"/>
      <c r="M43" s="59">
        <f>M44+M48</f>
        <v>74535.259999999995</v>
      </c>
      <c r="N43" s="59"/>
      <c r="O43" s="59"/>
      <c r="P43" s="59">
        <f>P44+P48</f>
        <v>434052</v>
      </c>
      <c r="AL43" s="39">
        <f t="shared" si="0"/>
        <v>17.171965570945417</v>
      </c>
    </row>
    <row r="44" spans="1:38" ht="89.25" hidden="1" outlineLevel="4" x14ac:dyDescent="0.25">
      <c r="A44" s="42" t="s">
        <v>17</v>
      </c>
      <c r="B44" s="5" t="s">
        <v>9</v>
      </c>
      <c r="C44" s="6" t="s">
        <v>12</v>
      </c>
      <c r="D44" s="6" t="s">
        <v>56</v>
      </c>
      <c r="E44" s="5" t="s">
        <v>58</v>
      </c>
      <c r="F44" s="5" t="s">
        <v>18</v>
      </c>
      <c r="G44" s="7">
        <f>G45</f>
        <v>376804.9</v>
      </c>
      <c r="H44" s="21"/>
      <c r="I44" s="21"/>
      <c r="J44" s="7">
        <f>J45</f>
        <v>376804.9</v>
      </c>
      <c r="K44" s="7"/>
      <c r="L44" s="7"/>
      <c r="M44" s="59">
        <f>M45</f>
        <v>74535.259999999995</v>
      </c>
      <c r="N44" s="59"/>
      <c r="O44" s="59"/>
      <c r="P44" s="59">
        <f>P45</f>
        <v>406969.87</v>
      </c>
      <c r="AL44" s="39">
        <f t="shared" si="0"/>
        <v>19.780862722326592</v>
      </c>
    </row>
    <row r="45" spans="1:38" ht="38.25" hidden="1" outlineLevel="5" x14ac:dyDescent="0.25">
      <c r="A45" s="42" t="s">
        <v>19</v>
      </c>
      <c r="B45" s="5" t="s">
        <v>9</v>
      </c>
      <c r="C45" s="6" t="s">
        <v>12</v>
      </c>
      <c r="D45" s="6" t="s">
        <v>56</v>
      </c>
      <c r="E45" s="5" t="s">
        <v>58</v>
      </c>
      <c r="F45" s="5" t="s">
        <v>20</v>
      </c>
      <c r="G45" s="7">
        <f>G46+G47</f>
        <v>376804.9</v>
      </c>
      <c r="H45" s="21"/>
      <c r="I45" s="21"/>
      <c r="J45" s="7">
        <f>J46+J47</f>
        <v>376804.9</v>
      </c>
      <c r="K45" s="7"/>
      <c r="L45" s="7"/>
      <c r="M45" s="59">
        <f>M46+M47</f>
        <v>74535.259999999995</v>
      </c>
      <c r="N45" s="59"/>
      <c r="O45" s="59"/>
      <c r="P45" s="59">
        <f>P46+P47</f>
        <v>406969.87</v>
      </c>
      <c r="AL45" s="39">
        <f t="shared" si="0"/>
        <v>19.780862722326592</v>
      </c>
    </row>
    <row r="46" spans="1:38" ht="38.25" hidden="1" outlineLevel="6" x14ac:dyDescent="0.25">
      <c r="A46" s="42" t="s">
        <v>21</v>
      </c>
      <c r="B46" s="5" t="s">
        <v>9</v>
      </c>
      <c r="C46" s="6" t="s">
        <v>12</v>
      </c>
      <c r="D46" s="6" t="s">
        <v>56</v>
      </c>
      <c r="E46" s="5" t="s">
        <v>58</v>
      </c>
      <c r="F46" s="5" t="s">
        <v>22</v>
      </c>
      <c r="G46" s="7">
        <v>289404.68</v>
      </c>
      <c r="H46" s="21"/>
      <c r="I46" s="21"/>
      <c r="J46" s="7">
        <v>289404.68</v>
      </c>
      <c r="K46" s="7"/>
      <c r="L46" s="7"/>
      <c r="M46" s="59">
        <v>60726</v>
      </c>
      <c r="N46" s="59"/>
      <c r="O46" s="59"/>
      <c r="P46" s="59">
        <v>312572.87</v>
      </c>
      <c r="AL46" s="39">
        <f t="shared" si="0"/>
        <v>20.983074634453043</v>
      </c>
    </row>
    <row r="47" spans="1:38" ht="63.75" hidden="1" outlineLevel="6" x14ac:dyDescent="0.25">
      <c r="A47" s="42" t="s">
        <v>25</v>
      </c>
      <c r="B47" s="5" t="s">
        <v>9</v>
      </c>
      <c r="C47" s="6" t="s">
        <v>12</v>
      </c>
      <c r="D47" s="6" t="s">
        <v>56</v>
      </c>
      <c r="E47" s="5" t="s">
        <v>58</v>
      </c>
      <c r="F47" s="5" t="s">
        <v>26</v>
      </c>
      <c r="G47" s="7">
        <v>87400.22</v>
      </c>
      <c r="H47" s="21"/>
      <c r="I47" s="21"/>
      <c r="J47" s="7">
        <v>87400.22</v>
      </c>
      <c r="K47" s="7"/>
      <c r="L47" s="7"/>
      <c r="M47" s="59">
        <v>13809.26</v>
      </c>
      <c r="N47" s="59"/>
      <c r="O47" s="59"/>
      <c r="P47" s="59">
        <v>94397</v>
      </c>
      <c r="AL47" s="39">
        <f t="shared" si="0"/>
        <v>15.800028878645843</v>
      </c>
    </row>
    <row r="48" spans="1:38" ht="38.25" hidden="1" outlineLevel="4" x14ac:dyDescent="0.25">
      <c r="A48" s="42" t="s">
        <v>29</v>
      </c>
      <c r="B48" s="5" t="s">
        <v>9</v>
      </c>
      <c r="C48" s="6" t="s">
        <v>12</v>
      </c>
      <c r="D48" s="6" t="s">
        <v>56</v>
      </c>
      <c r="E48" s="5" t="s">
        <v>58</v>
      </c>
      <c r="F48" s="5" t="s">
        <v>30</v>
      </c>
      <c r="G48" s="7">
        <f t="shared" ref="G48:P49" si="7">G49</f>
        <v>57247.1</v>
      </c>
      <c r="H48" s="21"/>
      <c r="I48" s="21"/>
      <c r="J48" s="7">
        <f t="shared" si="7"/>
        <v>57247.1</v>
      </c>
      <c r="K48" s="7"/>
      <c r="L48" s="7"/>
      <c r="M48" s="59">
        <f t="shared" si="7"/>
        <v>0</v>
      </c>
      <c r="N48" s="59"/>
      <c r="O48" s="59"/>
      <c r="P48" s="59">
        <f t="shared" si="7"/>
        <v>27082.13</v>
      </c>
      <c r="AL48" s="39">
        <f t="shared" si="0"/>
        <v>0</v>
      </c>
    </row>
    <row r="49" spans="1:38" ht="51" hidden="1" outlineLevel="5" x14ac:dyDescent="0.25">
      <c r="A49" s="42" t="s">
        <v>31</v>
      </c>
      <c r="B49" s="5" t="s">
        <v>9</v>
      </c>
      <c r="C49" s="6" t="s">
        <v>12</v>
      </c>
      <c r="D49" s="6" t="s">
        <v>56</v>
      </c>
      <c r="E49" s="5" t="s">
        <v>58</v>
      </c>
      <c r="F49" s="5" t="s">
        <v>32</v>
      </c>
      <c r="G49" s="7">
        <f t="shared" si="7"/>
        <v>57247.1</v>
      </c>
      <c r="H49" s="21"/>
      <c r="I49" s="21"/>
      <c r="J49" s="7">
        <f t="shared" si="7"/>
        <v>57247.1</v>
      </c>
      <c r="K49" s="7"/>
      <c r="L49" s="7"/>
      <c r="M49" s="59">
        <f t="shared" si="7"/>
        <v>0</v>
      </c>
      <c r="N49" s="59"/>
      <c r="O49" s="59"/>
      <c r="P49" s="59">
        <f t="shared" si="7"/>
        <v>27082.13</v>
      </c>
      <c r="AL49" s="39">
        <f t="shared" si="0"/>
        <v>0</v>
      </c>
    </row>
    <row r="50" spans="1:38" ht="25.5" hidden="1" outlineLevel="6" x14ac:dyDescent="0.25">
      <c r="A50" s="42" t="s">
        <v>33</v>
      </c>
      <c r="B50" s="5" t="s">
        <v>9</v>
      </c>
      <c r="C50" s="6" t="s">
        <v>12</v>
      </c>
      <c r="D50" s="6" t="s">
        <v>56</v>
      </c>
      <c r="E50" s="5" t="s">
        <v>58</v>
      </c>
      <c r="F50" s="5" t="s">
        <v>34</v>
      </c>
      <c r="G50" s="7">
        <v>57247.1</v>
      </c>
      <c r="H50" s="21"/>
      <c r="I50" s="21"/>
      <c r="J50" s="7">
        <v>57247.1</v>
      </c>
      <c r="K50" s="7"/>
      <c r="L50" s="7"/>
      <c r="M50" s="59">
        <v>0</v>
      </c>
      <c r="N50" s="59"/>
      <c r="O50" s="59"/>
      <c r="P50" s="59">
        <v>27082.13</v>
      </c>
      <c r="AL50" s="39">
        <f t="shared" si="0"/>
        <v>0</v>
      </c>
    </row>
    <row r="51" spans="1:38" ht="25.5" hidden="1" outlineLevel="6" x14ac:dyDescent="0.25">
      <c r="A51" s="42" t="s">
        <v>404</v>
      </c>
      <c r="B51" s="5" t="s">
        <v>9</v>
      </c>
      <c r="C51" s="6" t="s">
        <v>12</v>
      </c>
      <c r="D51" s="6" t="s">
        <v>56</v>
      </c>
      <c r="E51" s="5" t="s">
        <v>405</v>
      </c>
      <c r="F51" s="5"/>
      <c r="G51" s="7"/>
      <c r="H51" s="21"/>
      <c r="I51" s="21"/>
      <c r="J51" s="7">
        <f>J52</f>
        <v>949766</v>
      </c>
      <c r="K51" s="7"/>
      <c r="L51" s="7"/>
      <c r="M51" s="59"/>
      <c r="N51" s="59"/>
      <c r="O51" s="59"/>
      <c r="P51" s="59"/>
      <c r="AL51" s="39">
        <f t="shared" si="0"/>
        <v>0</v>
      </c>
    </row>
    <row r="52" spans="1:38" ht="38.25" hidden="1" outlineLevel="6" x14ac:dyDescent="0.25">
      <c r="A52" s="42" t="s">
        <v>29</v>
      </c>
      <c r="B52" s="5" t="s">
        <v>9</v>
      </c>
      <c r="C52" s="6" t="s">
        <v>12</v>
      </c>
      <c r="D52" s="6" t="s">
        <v>56</v>
      </c>
      <c r="E52" s="5" t="s">
        <v>405</v>
      </c>
      <c r="F52" s="5" t="s">
        <v>30</v>
      </c>
      <c r="G52" s="7"/>
      <c r="H52" s="21"/>
      <c r="I52" s="21"/>
      <c r="J52" s="7">
        <f>J53</f>
        <v>949766</v>
      </c>
      <c r="K52" s="7"/>
      <c r="L52" s="7"/>
      <c r="M52" s="59"/>
      <c r="N52" s="59"/>
      <c r="O52" s="59"/>
      <c r="P52" s="59"/>
      <c r="AL52" s="39">
        <f t="shared" si="0"/>
        <v>0</v>
      </c>
    </row>
    <row r="53" spans="1:38" ht="51" hidden="1" outlineLevel="6" x14ac:dyDescent="0.25">
      <c r="A53" s="42" t="s">
        <v>31</v>
      </c>
      <c r="B53" s="5" t="s">
        <v>9</v>
      </c>
      <c r="C53" s="6" t="s">
        <v>12</v>
      </c>
      <c r="D53" s="6" t="s">
        <v>56</v>
      </c>
      <c r="E53" s="5" t="s">
        <v>405</v>
      </c>
      <c r="F53" s="5" t="s">
        <v>32</v>
      </c>
      <c r="G53" s="7"/>
      <c r="H53" s="21"/>
      <c r="I53" s="21"/>
      <c r="J53" s="7">
        <f>J54</f>
        <v>949766</v>
      </c>
      <c r="K53" s="7"/>
      <c r="L53" s="7"/>
      <c r="M53" s="59"/>
      <c r="N53" s="59"/>
      <c r="O53" s="59"/>
      <c r="P53" s="59"/>
      <c r="AL53" s="39">
        <f t="shared" si="0"/>
        <v>0</v>
      </c>
    </row>
    <row r="54" spans="1:38" ht="25.5" hidden="1" outlineLevel="6" x14ac:dyDescent="0.25">
      <c r="A54" s="42" t="s">
        <v>33</v>
      </c>
      <c r="B54" s="5" t="s">
        <v>9</v>
      </c>
      <c r="C54" s="6" t="s">
        <v>12</v>
      </c>
      <c r="D54" s="6" t="s">
        <v>56</v>
      </c>
      <c r="E54" s="5" t="s">
        <v>405</v>
      </c>
      <c r="F54" s="5" t="s">
        <v>34</v>
      </c>
      <c r="G54" s="7"/>
      <c r="H54" s="21"/>
      <c r="I54" s="21"/>
      <c r="J54" s="7">
        <v>949766</v>
      </c>
      <c r="K54" s="7"/>
      <c r="L54" s="7"/>
      <c r="M54" s="59"/>
      <c r="N54" s="59"/>
      <c r="O54" s="59"/>
      <c r="P54" s="59"/>
      <c r="AL54" s="39">
        <f t="shared" si="0"/>
        <v>0</v>
      </c>
    </row>
    <row r="55" spans="1:38" ht="38.25" hidden="1" outlineLevel="3" x14ac:dyDescent="0.25">
      <c r="A55" s="42" t="s">
        <v>59</v>
      </c>
      <c r="B55" s="5" t="s">
        <v>9</v>
      </c>
      <c r="C55" s="6" t="s">
        <v>12</v>
      </c>
      <c r="D55" s="6" t="s">
        <v>56</v>
      </c>
      <c r="E55" s="5" t="s">
        <v>60</v>
      </c>
      <c r="F55" s="5" t="s">
        <v>10</v>
      </c>
      <c r="G55" s="7">
        <f t="shared" ref="G55:P57" si="8">G56</f>
        <v>1035000</v>
      </c>
      <c r="H55" s="21"/>
      <c r="I55" s="21"/>
      <c r="J55" s="7">
        <f t="shared" si="8"/>
        <v>1035000</v>
      </c>
      <c r="K55" s="7"/>
      <c r="L55" s="7"/>
      <c r="M55" s="59">
        <f t="shared" si="8"/>
        <v>65943.64</v>
      </c>
      <c r="N55" s="59"/>
      <c r="O55" s="59"/>
      <c r="P55" s="59">
        <f t="shared" si="8"/>
        <v>1500000</v>
      </c>
      <c r="AL55" s="39">
        <f t="shared" si="0"/>
        <v>6.3713661835748798</v>
      </c>
    </row>
    <row r="56" spans="1:38" ht="38.25" hidden="1" outlineLevel="4" x14ac:dyDescent="0.25">
      <c r="A56" s="42" t="s">
        <v>29</v>
      </c>
      <c r="B56" s="5" t="s">
        <v>9</v>
      </c>
      <c r="C56" s="6" t="s">
        <v>12</v>
      </c>
      <c r="D56" s="6" t="s">
        <v>56</v>
      </c>
      <c r="E56" s="5" t="s">
        <v>60</v>
      </c>
      <c r="F56" s="5" t="s">
        <v>30</v>
      </c>
      <c r="G56" s="7">
        <f t="shared" si="8"/>
        <v>1035000</v>
      </c>
      <c r="H56" s="21"/>
      <c r="I56" s="21"/>
      <c r="J56" s="7">
        <f t="shared" si="8"/>
        <v>1035000</v>
      </c>
      <c r="K56" s="7"/>
      <c r="L56" s="7"/>
      <c r="M56" s="59">
        <f t="shared" si="8"/>
        <v>65943.64</v>
      </c>
      <c r="N56" s="59"/>
      <c r="O56" s="59"/>
      <c r="P56" s="59">
        <f t="shared" si="8"/>
        <v>1500000</v>
      </c>
      <c r="AL56" s="39">
        <f t="shared" si="0"/>
        <v>6.3713661835748798</v>
      </c>
    </row>
    <row r="57" spans="1:38" ht="51" hidden="1" outlineLevel="5" x14ac:dyDescent="0.25">
      <c r="A57" s="42" t="s">
        <v>31</v>
      </c>
      <c r="B57" s="5" t="s">
        <v>9</v>
      </c>
      <c r="C57" s="6" t="s">
        <v>12</v>
      </c>
      <c r="D57" s="6" t="s">
        <v>56</v>
      </c>
      <c r="E57" s="5" t="s">
        <v>60</v>
      </c>
      <c r="F57" s="5" t="s">
        <v>32</v>
      </c>
      <c r="G57" s="7">
        <f t="shared" si="8"/>
        <v>1035000</v>
      </c>
      <c r="H57" s="21"/>
      <c r="I57" s="21"/>
      <c r="J57" s="7">
        <f t="shared" si="8"/>
        <v>1035000</v>
      </c>
      <c r="K57" s="7"/>
      <c r="L57" s="7"/>
      <c r="M57" s="59">
        <f t="shared" si="8"/>
        <v>65943.64</v>
      </c>
      <c r="N57" s="59"/>
      <c r="O57" s="59"/>
      <c r="P57" s="59">
        <f t="shared" si="8"/>
        <v>1500000</v>
      </c>
      <c r="AL57" s="39">
        <f t="shared" si="0"/>
        <v>6.3713661835748798</v>
      </c>
    </row>
    <row r="58" spans="1:38" ht="25.5" hidden="1" outlineLevel="6" x14ac:dyDescent="0.25">
      <c r="A58" s="42" t="s">
        <v>33</v>
      </c>
      <c r="B58" s="5" t="s">
        <v>9</v>
      </c>
      <c r="C58" s="6" t="s">
        <v>12</v>
      </c>
      <c r="D58" s="6" t="s">
        <v>56</v>
      </c>
      <c r="E58" s="5" t="s">
        <v>60</v>
      </c>
      <c r="F58" s="5" t="s">
        <v>34</v>
      </c>
      <c r="G58" s="7">
        <v>1035000</v>
      </c>
      <c r="H58" s="21"/>
      <c r="I58" s="21"/>
      <c r="J58" s="7">
        <v>1035000</v>
      </c>
      <c r="K58" s="7"/>
      <c r="L58" s="7"/>
      <c r="M58" s="59">
        <v>65943.64</v>
      </c>
      <c r="N58" s="59"/>
      <c r="O58" s="59"/>
      <c r="P58" s="59">
        <v>1500000</v>
      </c>
      <c r="AL58" s="39">
        <f t="shared" si="0"/>
        <v>6.3713661835748798</v>
      </c>
    </row>
    <row r="59" spans="1:38" ht="51" hidden="1" outlineLevel="3" x14ac:dyDescent="0.25">
      <c r="A59" s="42" t="s">
        <v>61</v>
      </c>
      <c r="B59" s="5" t="s">
        <v>9</v>
      </c>
      <c r="C59" s="6" t="s">
        <v>12</v>
      </c>
      <c r="D59" s="6" t="s">
        <v>56</v>
      </c>
      <c r="E59" s="5" t="s">
        <v>62</v>
      </c>
      <c r="F59" s="5" t="s">
        <v>10</v>
      </c>
      <c r="G59" s="7">
        <f>G60+G64</f>
        <v>12952443.23</v>
      </c>
      <c r="H59" s="22">
        <f>H60+H64</f>
        <v>300000</v>
      </c>
      <c r="I59" s="7">
        <f>I60+I64</f>
        <v>11116052</v>
      </c>
      <c r="J59" s="7">
        <f>J60+J64</f>
        <v>24368495.23</v>
      </c>
      <c r="K59" s="7"/>
      <c r="L59" s="7"/>
      <c r="M59" s="59">
        <f>M60+M64</f>
        <v>2975746.49</v>
      </c>
      <c r="N59" s="59"/>
      <c r="O59" s="59"/>
      <c r="P59" s="59">
        <f>P60+P64</f>
        <v>13235684.870000001</v>
      </c>
      <c r="AL59" s="39">
        <f t="shared" si="0"/>
        <v>12.211449504426376</v>
      </c>
    </row>
    <row r="60" spans="1:38" ht="89.25" hidden="1" outlineLevel="4" x14ac:dyDescent="0.25">
      <c r="A60" s="42" t="s">
        <v>17</v>
      </c>
      <c r="B60" s="5" t="s">
        <v>9</v>
      </c>
      <c r="C60" s="6" t="s">
        <v>12</v>
      </c>
      <c r="D60" s="6" t="s">
        <v>56</v>
      </c>
      <c r="E60" s="5" t="s">
        <v>62</v>
      </c>
      <c r="F60" s="5" t="s">
        <v>18</v>
      </c>
      <c r="G60" s="7">
        <f>G61</f>
        <v>7654669.2000000002</v>
      </c>
      <c r="H60" s="21"/>
      <c r="I60" s="21"/>
      <c r="J60" s="7">
        <f>J61</f>
        <v>7654669.2000000002</v>
      </c>
      <c r="K60" s="7"/>
      <c r="L60" s="7"/>
      <c r="M60" s="59">
        <f>M61</f>
        <v>1344183.28</v>
      </c>
      <c r="N60" s="59"/>
      <c r="O60" s="59"/>
      <c r="P60" s="59">
        <f>P61</f>
        <v>8386648.0899999999</v>
      </c>
      <c r="AL60" s="39">
        <f t="shared" si="0"/>
        <v>17.56030528399581</v>
      </c>
    </row>
    <row r="61" spans="1:38" ht="25.5" hidden="1" outlineLevel="5" x14ac:dyDescent="0.25">
      <c r="A61" s="42" t="s">
        <v>63</v>
      </c>
      <c r="B61" s="5" t="s">
        <v>9</v>
      </c>
      <c r="C61" s="6" t="s">
        <v>12</v>
      </c>
      <c r="D61" s="6" t="s">
        <v>56</v>
      </c>
      <c r="E61" s="5" t="s">
        <v>62</v>
      </c>
      <c r="F61" s="5" t="s">
        <v>64</v>
      </c>
      <c r="G61" s="7">
        <f>G62+G63</f>
        <v>7654669.2000000002</v>
      </c>
      <c r="H61" s="21"/>
      <c r="I61" s="21"/>
      <c r="J61" s="7">
        <f>J62+J63</f>
        <v>7654669.2000000002</v>
      </c>
      <c r="K61" s="7"/>
      <c r="L61" s="7"/>
      <c r="M61" s="59">
        <f>M62+M63</f>
        <v>1344183.28</v>
      </c>
      <c r="N61" s="59"/>
      <c r="O61" s="59"/>
      <c r="P61" s="59">
        <f>P62+P63</f>
        <v>8386648.0899999999</v>
      </c>
      <c r="AL61" s="39">
        <f t="shared" si="0"/>
        <v>17.56030528399581</v>
      </c>
    </row>
    <row r="62" spans="1:38" ht="25.5" hidden="1" outlineLevel="6" x14ac:dyDescent="0.25">
      <c r="A62" s="42" t="s">
        <v>65</v>
      </c>
      <c r="B62" s="5" t="s">
        <v>9</v>
      </c>
      <c r="C62" s="6" t="s">
        <v>12</v>
      </c>
      <c r="D62" s="6" t="s">
        <v>56</v>
      </c>
      <c r="E62" s="5" t="s">
        <v>62</v>
      </c>
      <c r="F62" s="5" t="s">
        <v>66</v>
      </c>
      <c r="G62" s="7">
        <v>5907923.6500000004</v>
      </c>
      <c r="H62" s="21"/>
      <c r="I62" s="21"/>
      <c r="J62" s="7">
        <v>5907923.6500000004</v>
      </c>
      <c r="K62" s="7"/>
      <c r="L62" s="7"/>
      <c r="M62" s="59">
        <v>1064738.73</v>
      </c>
      <c r="N62" s="59"/>
      <c r="O62" s="59"/>
      <c r="P62" s="59">
        <v>6472466.8600000003</v>
      </c>
      <c r="AL62" s="39">
        <f t="shared" si="0"/>
        <v>18.022215469896942</v>
      </c>
    </row>
    <row r="63" spans="1:38" ht="51" hidden="1" outlineLevel="6" x14ac:dyDescent="0.25">
      <c r="A63" s="42" t="s">
        <v>67</v>
      </c>
      <c r="B63" s="5" t="s">
        <v>9</v>
      </c>
      <c r="C63" s="6" t="s">
        <v>12</v>
      </c>
      <c r="D63" s="6" t="s">
        <v>56</v>
      </c>
      <c r="E63" s="5" t="s">
        <v>62</v>
      </c>
      <c r="F63" s="5" t="s">
        <v>68</v>
      </c>
      <c r="G63" s="7">
        <v>1746745.55</v>
      </c>
      <c r="H63" s="21"/>
      <c r="I63" s="21"/>
      <c r="J63" s="7">
        <v>1746745.55</v>
      </c>
      <c r="K63" s="7"/>
      <c r="L63" s="7"/>
      <c r="M63" s="59">
        <v>279444.55</v>
      </c>
      <c r="N63" s="59"/>
      <c r="O63" s="59"/>
      <c r="P63" s="59">
        <v>1914181.23</v>
      </c>
      <c r="AL63" s="39">
        <f t="shared" si="0"/>
        <v>15.998011273021417</v>
      </c>
    </row>
    <row r="64" spans="1:38" ht="38.25" hidden="1" outlineLevel="4" x14ac:dyDescent="0.25">
      <c r="A64" s="42" t="s">
        <v>29</v>
      </c>
      <c r="B64" s="5" t="s">
        <v>9</v>
      </c>
      <c r="C64" s="6" t="s">
        <v>12</v>
      </c>
      <c r="D64" s="6" t="s">
        <v>56</v>
      </c>
      <c r="E64" s="5" t="s">
        <v>62</v>
      </c>
      <c r="F64" s="5" t="s">
        <v>30</v>
      </c>
      <c r="G64" s="7">
        <f t="shared" ref="G64:J65" si="9">G65</f>
        <v>5297774.03</v>
      </c>
      <c r="H64" s="22">
        <f t="shared" si="9"/>
        <v>300000</v>
      </c>
      <c r="I64" s="7">
        <f t="shared" si="9"/>
        <v>11116052</v>
      </c>
      <c r="J64" s="7">
        <f t="shared" si="9"/>
        <v>16713826.030000001</v>
      </c>
      <c r="K64" s="7"/>
      <c r="L64" s="7"/>
      <c r="M64" s="59">
        <f>M65</f>
        <v>1631563.21</v>
      </c>
      <c r="N64" s="59"/>
      <c r="O64" s="59"/>
      <c r="P64" s="59">
        <f>P65</f>
        <v>4849036.78</v>
      </c>
      <c r="AL64" s="39">
        <f t="shared" si="0"/>
        <v>9.7617577631325858</v>
      </c>
    </row>
    <row r="65" spans="1:38" ht="51" hidden="1" outlineLevel="5" x14ac:dyDescent="0.25">
      <c r="A65" s="42" t="s">
        <v>31</v>
      </c>
      <c r="B65" s="5" t="s">
        <v>9</v>
      </c>
      <c r="C65" s="6" t="s">
        <v>12</v>
      </c>
      <c r="D65" s="6" t="s">
        <v>56</v>
      </c>
      <c r="E65" s="5" t="s">
        <v>62</v>
      </c>
      <c r="F65" s="5" t="s">
        <v>32</v>
      </c>
      <c r="G65" s="7">
        <f t="shared" si="9"/>
        <v>5297774.03</v>
      </c>
      <c r="H65" s="22">
        <f t="shared" si="9"/>
        <v>300000</v>
      </c>
      <c r="I65" s="7">
        <f t="shared" si="9"/>
        <v>11116052</v>
      </c>
      <c r="J65" s="7">
        <f t="shared" si="9"/>
        <v>16713826.030000001</v>
      </c>
      <c r="K65" s="7"/>
      <c r="L65" s="7"/>
      <c r="M65" s="59">
        <f>M66</f>
        <v>1631563.21</v>
      </c>
      <c r="N65" s="59"/>
      <c r="O65" s="59"/>
      <c r="P65" s="59">
        <v>4849036.78</v>
      </c>
      <c r="AL65" s="39">
        <f t="shared" si="0"/>
        <v>9.7617577631325858</v>
      </c>
    </row>
    <row r="66" spans="1:38" ht="25.5" hidden="1" outlineLevel="6" x14ac:dyDescent="0.25">
      <c r="A66" s="42" t="s">
        <v>33</v>
      </c>
      <c r="B66" s="5" t="s">
        <v>9</v>
      </c>
      <c r="C66" s="6" t="s">
        <v>12</v>
      </c>
      <c r="D66" s="6" t="s">
        <v>56</v>
      </c>
      <c r="E66" s="5" t="s">
        <v>62</v>
      </c>
      <c r="F66" s="5" t="s">
        <v>34</v>
      </c>
      <c r="G66" s="7">
        <v>5297774.03</v>
      </c>
      <c r="H66" s="20">
        <v>300000</v>
      </c>
      <c r="I66" s="20">
        <v>11116052</v>
      </c>
      <c r="J66" s="7">
        <f>5297774.03+H66+I66</f>
        <v>16713826.030000001</v>
      </c>
      <c r="K66" s="7"/>
      <c r="L66" s="7"/>
      <c r="M66" s="59">
        <v>1631563.21</v>
      </c>
      <c r="N66" s="59"/>
      <c r="O66" s="59"/>
      <c r="P66" s="59">
        <v>4849036.78</v>
      </c>
      <c r="AL66" s="39">
        <f t="shared" si="0"/>
        <v>9.7617577631325858</v>
      </c>
    </row>
    <row r="67" spans="1:38" ht="51" hidden="1" outlineLevel="3" x14ac:dyDescent="0.25">
      <c r="A67" s="42" t="s">
        <v>69</v>
      </c>
      <c r="B67" s="5" t="s">
        <v>9</v>
      </c>
      <c r="C67" s="6" t="s">
        <v>12</v>
      </c>
      <c r="D67" s="6" t="s">
        <v>56</v>
      </c>
      <c r="E67" s="5" t="s">
        <v>70</v>
      </c>
      <c r="F67" s="5" t="s">
        <v>10</v>
      </c>
      <c r="G67" s="7">
        <f t="shared" ref="G67:P69" si="10">G68</f>
        <v>900744</v>
      </c>
      <c r="H67" s="21"/>
      <c r="I67" s="21"/>
      <c r="J67" s="7">
        <f t="shared" si="10"/>
        <v>900744</v>
      </c>
      <c r="K67" s="7"/>
      <c r="L67" s="7"/>
      <c r="M67" s="59">
        <f t="shared" si="10"/>
        <v>98762.11</v>
      </c>
      <c r="N67" s="59"/>
      <c r="O67" s="59"/>
      <c r="P67" s="59">
        <f t="shared" si="10"/>
        <v>500000</v>
      </c>
      <c r="AL67" s="39">
        <f t="shared" si="0"/>
        <v>10.964503787979716</v>
      </c>
    </row>
    <row r="68" spans="1:38" ht="38.25" hidden="1" outlineLevel="4" x14ac:dyDescent="0.25">
      <c r="A68" s="42" t="s">
        <v>29</v>
      </c>
      <c r="B68" s="5" t="s">
        <v>9</v>
      </c>
      <c r="C68" s="6" t="s">
        <v>12</v>
      </c>
      <c r="D68" s="6" t="s">
        <v>56</v>
      </c>
      <c r="E68" s="5" t="s">
        <v>70</v>
      </c>
      <c r="F68" s="5" t="s">
        <v>30</v>
      </c>
      <c r="G68" s="7">
        <f t="shared" si="10"/>
        <v>900744</v>
      </c>
      <c r="H68" s="21"/>
      <c r="I68" s="21"/>
      <c r="J68" s="7">
        <f t="shared" si="10"/>
        <v>900744</v>
      </c>
      <c r="K68" s="7"/>
      <c r="L68" s="7"/>
      <c r="M68" s="59">
        <f t="shared" si="10"/>
        <v>98762.11</v>
      </c>
      <c r="N68" s="59"/>
      <c r="O68" s="59"/>
      <c r="P68" s="59">
        <f t="shared" si="10"/>
        <v>500000</v>
      </c>
      <c r="AL68" s="39">
        <f t="shared" si="0"/>
        <v>10.964503787979716</v>
      </c>
    </row>
    <row r="69" spans="1:38" ht="51" hidden="1" outlineLevel="5" x14ac:dyDescent="0.25">
      <c r="A69" s="42" t="s">
        <v>31</v>
      </c>
      <c r="B69" s="5" t="s">
        <v>9</v>
      </c>
      <c r="C69" s="6" t="s">
        <v>12</v>
      </c>
      <c r="D69" s="6" t="s">
        <v>56</v>
      </c>
      <c r="E69" s="5" t="s">
        <v>70</v>
      </c>
      <c r="F69" s="5" t="s">
        <v>32</v>
      </c>
      <c r="G69" s="7">
        <f t="shared" si="10"/>
        <v>900744</v>
      </c>
      <c r="H69" s="21"/>
      <c r="I69" s="21"/>
      <c r="J69" s="7">
        <f t="shared" si="10"/>
        <v>900744</v>
      </c>
      <c r="K69" s="7"/>
      <c r="L69" s="7"/>
      <c r="M69" s="59">
        <f t="shared" si="10"/>
        <v>98762.11</v>
      </c>
      <c r="N69" s="59"/>
      <c r="O69" s="59"/>
      <c r="P69" s="59">
        <f t="shared" si="10"/>
        <v>500000</v>
      </c>
      <c r="AL69" s="39">
        <f t="shared" si="0"/>
        <v>10.964503787979716</v>
      </c>
    </row>
    <row r="70" spans="1:38" ht="25.5" hidden="1" outlineLevel="6" x14ac:dyDescent="0.25">
      <c r="A70" s="42" t="s">
        <v>33</v>
      </c>
      <c r="B70" s="5" t="s">
        <v>9</v>
      </c>
      <c r="C70" s="6" t="s">
        <v>12</v>
      </c>
      <c r="D70" s="6" t="s">
        <v>56</v>
      </c>
      <c r="E70" s="5" t="s">
        <v>70</v>
      </c>
      <c r="F70" s="5" t="s">
        <v>34</v>
      </c>
      <c r="G70" s="7">
        <v>900744</v>
      </c>
      <c r="H70" s="21"/>
      <c r="I70" s="21"/>
      <c r="J70" s="7">
        <v>900744</v>
      </c>
      <c r="K70" s="7"/>
      <c r="L70" s="7"/>
      <c r="M70" s="59">
        <v>98762.11</v>
      </c>
      <c r="N70" s="59"/>
      <c r="O70" s="59"/>
      <c r="P70" s="59">
        <v>500000</v>
      </c>
      <c r="AL70" s="39">
        <f t="shared" si="0"/>
        <v>10.964503787979716</v>
      </c>
    </row>
    <row r="71" spans="1:38" ht="51" hidden="1" outlineLevel="3" x14ac:dyDescent="0.25">
      <c r="A71" s="42" t="s">
        <v>71</v>
      </c>
      <c r="B71" s="5" t="s">
        <v>9</v>
      </c>
      <c r="C71" s="6" t="s">
        <v>12</v>
      </c>
      <c r="D71" s="6" t="s">
        <v>56</v>
      </c>
      <c r="E71" s="5" t="s">
        <v>72</v>
      </c>
      <c r="F71" s="5" t="s">
        <v>10</v>
      </c>
      <c r="G71" s="16">
        <f>G72+G75</f>
        <v>0</v>
      </c>
      <c r="H71" s="21"/>
      <c r="I71" s="7">
        <f>I72+I75</f>
        <v>100000</v>
      </c>
      <c r="J71" s="7">
        <f>J72+J75</f>
        <v>100000</v>
      </c>
      <c r="K71" s="7"/>
      <c r="L71" s="7"/>
      <c r="M71" s="59">
        <f>M72+M75</f>
        <v>100000</v>
      </c>
      <c r="N71" s="59"/>
      <c r="O71" s="59"/>
      <c r="P71" s="59">
        <f>P72+P75</f>
        <v>0</v>
      </c>
      <c r="AL71" s="39">
        <f t="shared" si="0"/>
        <v>100</v>
      </c>
    </row>
    <row r="72" spans="1:38" ht="38.25" hidden="1" outlineLevel="4" x14ac:dyDescent="0.25">
      <c r="A72" s="42" t="s">
        <v>29</v>
      </c>
      <c r="B72" s="5" t="s">
        <v>9</v>
      </c>
      <c r="C72" s="6" t="s">
        <v>12</v>
      </c>
      <c r="D72" s="6" t="s">
        <v>56</v>
      </c>
      <c r="E72" s="5" t="s">
        <v>72</v>
      </c>
      <c r="F72" s="5" t="s">
        <v>30</v>
      </c>
      <c r="G72" s="16">
        <f t="shared" ref="G72:P73" si="11">G73</f>
        <v>0</v>
      </c>
      <c r="H72" s="21"/>
      <c r="I72" s="21"/>
      <c r="J72" s="7">
        <f t="shared" si="11"/>
        <v>0</v>
      </c>
      <c r="K72" s="7"/>
      <c r="L72" s="7"/>
      <c r="M72" s="59">
        <f t="shared" si="11"/>
        <v>0</v>
      </c>
      <c r="N72" s="59"/>
      <c r="O72" s="59"/>
      <c r="P72" s="59">
        <f t="shared" si="11"/>
        <v>0</v>
      </c>
      <c r="AL72" s="39" t="e">
        <f t="shared" si="0"/>
        <v>#DIV/0!</v>
      </c>
    </row>
    <row r="73" spans="1:38" ht="51" hidden="1" outlineLevel="5" x14ac:dyDescent="0.25">
      <c r="A73" s="42" t="s">
        <v>31</v>
      </c>
      <c r="B73" s="5" t="s">
        <v>9</v>
      </c>
      <c r="C73" s="6" t="s">
        <v>12</v>
      </c>
      <c r="D73" s="6" t="s">
        <v>56</v>
      </c>
      <c r="E73" s="5" t="s">
        <v>72</v>
      </c>
      <c r="F73" s="5" t="s">
        <v>32</v>
      </c>
      <c r="G73" s="16">
        <f t="shared" si="11"/>
        <v>0</v>
      </c>
      <c r="H73" s="21"/>
      <c r="I73" s="21"/>
      <c r="J73" s="7">
        <f t="shared" si="11"/>
        <v>0</v>
      </c>
      <c r="K73" s="7"/>
      <c r="L73" s="7"/>
      <c r="M73" s="59">
        <f t="shared" si="11"/>
        <v>0</v>
      </c>
      <c r="N73" s="59"/>
      <c r="O73" s="59"/>
      <c r="P73" s="59">
        <f t="shared" si="11"/>
        <v>0</v>
      </c>
      <c r="AL73" s="39" t="e">
        <f t="shared" ref="AL73:AL136" si="12">M73/J73*100</f>
        <v>#DIV/0!</v>
      </c>
    </row>
    <row r="74" spans="1:38" ht="25.5" hidden="1" outlineLevel="6" x14ac:dyDescent="0.25">
      <c r="A74" s="42" t="s">
        <v>33</v>
      </c>
      <c r="B74" s="5" t="s">
        <v>9</v>
      </c>
      <c r="C74" s="6" t="s">
        <v>12</v>
      </c>
      <c r="D74" s="6" t="s">
        <v>56</v>
      </c>
      <c r="E74" s="5" t="s">
        <v>72</v>
      </c>
      <c r="F74" s="5" t="s">
        <v>34</v>
      </c>
      <c r="G74" s="16">
        <v>0</v>
      </c>
      <c r="H74" s="21"/>
      <c r="I74" s="21"/>
      <c r="J74" s="7">
        <v>0</v>
      </c>
      <c r="K74" s="7"/>
      <c r="L74" s="7"/>
      <c r="M74" s="59">
        <v>0</v>
      </c>
      <c r="N74" s="59"/>
      <c r="O74" s="59"/>
      <c r="P74" s="59">
        <v>0</v>
      </c>
      <c r="AL74" s="39" t="e">
        <f t="shared" si="12"/>
        <v>#DIV/0!</v>
      </c>
    </row>
    <row r="75" spans="1:38" hidden="1" outlineLevel="4" collapsed="1" x14ac:dyDescent="0.25">
      <c r="A75" s="42" t="s">
        <v>35</v>
      </c>
      <c r="B75" s="5" t="s">
        <v>9</v>
      </c>
      <c r="C75" s="6" t="s">
        <v>12</v>
      </c>
      <c r="D75" s="6" t="s">
        <v>56</v>
      </c>
      <c r="E75" s="5" t="s">
        <v>72</v>
      </c>
      <c r="F75" s="5" t="s">
        <v>36</v>
      </c>
      <c r="G75" s="16">
        <f>G76+G78</f>
        <v>0</v>
      </c>
      <c r="H75" s="21"/>
      <c r="I75" s="7">
        <f>I76+I78</f>
        <v>100000</v>
      </c>
      <c r="J75" s="7">
        <f>J76+J78</f>
        <v>100000</v>
      </c>
      <c r="K75" s="7"/>
      <c r="L75" s="7"/>
      <c r="M75" s="59">
        <f>M76+M78</f>
        <v>100000</v>
      </c>
      <c r="N75" s="59"/>
      <c r="O75" s="59"/>
      <c r="P75" s="59">
        <f>P76+P78</f>
        <v>0</v>
      </c>
      <c r="AL75" s="39">
        <f t="shared" si="12"/>
        <v>100</v>
      </c>
    </row>
    <row r="76" spans="1:38" hidden="1" outlineLevel="5" x14ac:dyDescent="0.25">
      <c r="A76" s="42" t="s">
        <v>73</v>
      </c>
      <c r="B76" s="5" t="s">
        <v>9</v>
      </c>
      <c r="C76" s="6" t="s">
        <v>12</v>
      </c>
      <c r="D76" s="6" t="s">
        <v>56</v>
      </c>
      <c r="E76" s="5" t="s">
        <v>72</v>
      </c>
      <c r="F76" s="5" t="s">
        <v>74</v>
      </c>
      <c r="G76" s="16">
        <f>G77</f>
        <v>0</v>
      </c>
      <c r="H76" s="21"/>
      <c r="I76" s="21"/>
      <c r="J76" s="16">
        <f>J77</f>
        <v>0</v>
      </c>
      <c r="K76" s="7"/>
      <c r="L76" s="7"/>
      <c r="M76" s="59">
        <f>M77</f>
        <v>0</v>
      </c>
      <c r="N76" s="59"/>
      <c r="O76" s="59"/>
      <c r="P76" s="59">
        <f>P77</f>
        <v>0</v>
      </c>
      <c r="AL76" s="39" t="e">
        <f t="shared" si="12"/>
        <v>#DIV/0!</v>
      </c>
    </row>
    <row r="77" spans="1:38" ht="51" hidden="1" outlineLevel="6" x14ac:dyDescent="0.25">
      <c r="A77" s="42" t="s">
        <v>75</v>
      </c>
      <c r="B77" s="5" t="s">
        <v>9</v>
      </c>
      <c r="C77" s="6" t="s">
        <v>12</v>
      </c>
      <c r="D77" s="6" t="s">
        <v>56</v>
      </c>
      <c r="E77" s="5" t="s">
        <v>72</v>
      </c>
      <c r="F77" s="5" t="s">
        <v>76</v>
      </c>
      <c r="G77" s="16">
        <v>0</v>
      </c>
      <c r="H77" s="21"/>
      <c r="I77" s="21"/>
      <c r="J77" s="16">
        <v>0</v>
      </c>
      <c r="K77" s="7"/>
      <c r="L77" s="7"/>
      <c r="M77" s="59">
        <v>0</v>
      </c>
      <c r="N77" s="59"/>
      <c r="O77" s="59"/>
      <c r="P77" s="59">
        <v>0</v>
      </c>
      <c r="AL77" s="39" t="e">
        <f t="shared" si="12"/>
        <v>#DIV/0!</v>
      </c>
    </row>
    <row r="78" spans="1:38" ht="25.5" hidden="1" outlineLevel="5" collapsed="1" x14ac:dyDescent="0.25">
      <c r="A78" s="42" t="s">
        <v>37</v>
      </c>
      <c r="B78" s="5" t="s">
        <v>9</v>
      </c>
      <c r="C78" s="6" t="s">
        <v>12</v>
      </c>
      <c r="D78" s="6" t="s">
        <v>56</v>
      </c>
      <c r="E78" s="5" t="s">
        <v>72</v>
      </c>
      <c r="F78" s="5" t="s">
        <v>38</v>
      </c>
      <c r="G78" s="16">
        <f>G79</f>
        <v>0</v>
      </c>
      <c r="H78" s="21"/>
      <c r="I78" s="7">
        <f>I79</f>
        <v>100000</v>
      </c>
      <c r="J78" s="7">
        <f>J79</f>
        <v>100000</v>
      </c>
      <c r="K78" s="7"/>
      <c r="L78" s="7"/>
      <c r="M78" s="59">
        <f>M79</f>
        <v>100000</v>
      </c>
      <c r="N78" s="59"/>
      <c r="O78" s="59"/>
      <c r="P78" s="59">
        <f>P79</f>
        <v>0</v>
      </c>
      <c r="AL78" s="39">
        <f t="shared" si="12"/>
        <v>100</v>
      </c>
    </row>
    <row r="79" spans="1:38" hidden="1" outlineLevel="6" x14ac:dyDescent="0.25">
      <c r="A79" s="42" t="s">
        <v>39</v>
      </c>
      <c r="B79" s="5" t="s">
        <v>9</v>
      </c>
      <c r="C79" s="6" t="s">
        <v>12</v>
      </c>
      <c r="D79" s="6" t="s">
        <v>56</v>
      </c>
      <c r="E79" s="5" t="s">
        <v>72</v>
      </c>
      <c r="F79" s="5" t="s">
        <v>40</v>
      </c>
      <c r="G79" s="16">
        <v>0</v>
      </c>
      <c r="H79" s="21"/>
      <c r="I79" s="21">
        <v>100000</v>
      </c>
      <c r="J79" s="7">
        <f>I79</f>
        <v>100000</v>
      </c>
      <c r="K79" s="7"/>
      <c r="L79" s="7"/>
      <c r="M79" s="59">
        <v>100000</v>
      </c>
      <c r="N79" s="59"/>
      <c r="O79" s="59"/>
      <c r="P79" s="59">
        <v>0</v>
      </c>
      <c r="AL79" s="39">
        <f t="shared" si="12"/>
        <v>100</v>
      </c>
    </row>
    <row r="80" spans="1:38" ht="25.5" hidden="1" outlineLevel="3" x14ac:dyDescent="0.25">
      <c r="A80" s="42" t="s">
        <v>41</v>
      </c>
      <c r="B80" s="5" t="s">
        <v>9</v>
      </c>
      <c r="C80" s="6" t="s">
        <v>12</v>
      </c>
      <c r="D80" s="6" t="s">
        <v>56</v>
      </c>
      <c r="E80" s="5" t="s">
        <v>42</v>
      </c>
      <c r="F80" s="5" t="s">
        <v>10</v>
      </c>
      <c r="G80" s="7">
        <f>G81</f>
        <v>123558.84</v>
      </c>
      <c r="H80" s="21"/>
      <c r="I80" s="21"/>
      <c r="J80" s="7">
        <f>J81</f>
        <v>123558.84</v>
      </c>
      <c r="K80" s="7"/>
      <c r="L80" s="7"/>
      <c r="M80" s="59">
        <f>M81</f>
        <v>32088</v>
      </c>
      <c r="N80" s="59"/>
      <c r="O80" s="59"/>
      <c r="P80" s="59">
        <f>P81</f>
        <v>123558.84</v>
      </c>
      <c r="AL80" s="39">
        <f t="shared" si="12"/>
        <v>25.969813248489547</v>
      </c>
    </row>
    <row r="81" spans="1:38" hidden="1" outlineLevel="4" x14ac:dyDescent="0.25">
      <c r="A81" s="42" t="s">
        <v>35</v>
      </c>
      <c r="B81" s="5" t="s">
        <v>9</v>
      </c>
      <c r="C81" s="6" t="s">
        <v>12</v>
      </c>
      <c r="D81" s="6" t="s">
        <v>56</v>
      </c>
      <c r="E81" s="5" t="s">
        <v>42</v>
      </c>
      <c r="F81" s="5" t="s">
        <v>36</v>
      </c>
      <c r="G81" s="7">
        <f t="shared" ref="G81:P81" si="13">G82</f>
        <v>123558.84</v>
      </c>
      <c r="H81" s="21"/>
      <c r="I81" s="21"/>
      <c r="J81" s="7">
        <f t="shared" si="13"/>
        <v>123558.84</v>
      </c>
      <c r="K81" s="7"/>
      <c r="L81" s="7"/>
      <c r="M81" s="59">
        <f t="shared" si="13"/>
        <v>32088</v>
      </c>
      <c r="N81" s="59"/>
      <c r="O81" s="59"/>
      <c r="P81" s="59">
        <f t="shared" si="13"/>
        <v>123558.84</v>
      </c>
      <c r="AL81" s="39">
        <f t="shared" si="12"/>
        <v>25.969813248489547</v>
      </c>
    </row>
    <row r="82" spans="1:38" ht="25.5" hidden="1" outlineLevel="5" x14ac:dyDescent="0.25">
      <c r="A82" s="42" t="s">
        <v>37</v>
      </c>
      <c r="B82" s="5" t="s">
        <v>9</v>
      </c>
      <c r="C82" s="6" t="s">
        <v>12</v>
      </c>
      <c r="D82" s="6" t="s">
        <v>56</v>
      </c>
      <c r="E82" s="5" t="s">
        <v>42</v>
      </c>
      <c r="F82" s="5" t="s">
        <v>38</v>
      </c>
      <c r="G82" s="7">
        <f>G83+G84</f>
        <v>123558.84</v>
      </c>
      <c r="H82" s="21"/>
      <c r="I82" s="21"/>
      <c r="J82" s="7">
        <f>J83+J84</f>
        <v>123558.84</v>
      </c>
      <c r="K82" s="7"/>
      <c r="L82" s="7"/>
      <c r="M82" s="59">
        <f>M83+M84</f>
        <v>32088</v>
      </c>
      <c r="N82" s="59"/>
      <c r="O82" s="59"/>
      <c r="P82" s="59">
        <f>P83+P84</f>
        <v>123558.84</v>
      </c>
      <c r="AL82" s="39">
        <f t="shared" si="12"/>
        <v>25.969813248489547</v>
      </c>
    </row>
    <row r="83" spans="1:38" ht="25.5" hidden="1" outlineLevel="6" x14ac:dyDescent="0.25">
      <c r="A83" s="42" t="s">
        <v>43</v>
      </c>
      <c r="B83" s="5" t="s">
        <v>9</v>
      </c>
      <c r="C83" s="6" t="s">
        <v>12</v>
      </c>
      <c r="D83" s="6" t="s">
        <v>56</v>
      </c>
      <c r="E83" s="5" t="s">
        <v>42</v>
      </c>
      <c r="F83" s="5" t="s">
        <v>44</v>
      </c>
      <c r="G83" s="7">
        <v>101376.84</v>
      </c>
      <c r="H83" s="21"/>
      <c r="I83" s="21"/>
      <c r="J83" s="7">
        <v>101376.84</v>
      </c>
      <c r="K83" s="7"/>
      <c r="L83" s="7"/>
      <c r="M83" s="59">
        <v>27088</v>
      </c>
      <c r="N83" s="59"/>
      <c r="O83" s="59"/>
      <c r="P83" s="59">
        <v>101376.84</v>
      </c>
      <c r="AL83" s="39">
        <f t="shared" si="12"/>
        <v>26.720106880427526</v>
      </c>
    </row>
    <row r="84" spans="1:38" hidden="1" outlineLevel="6" x14ac:dyDescent="0.25">
      <c r="A84" s="42" t="s">
        <v>39</v>
      </c>
      <c r="B84" s="5" t="s">
        <v>9</v>
      </c>
      <c r="C84" s="6" t="s">
        <v>12</v>
      </c>
      <c r="D84" s="6" t="s">
        <v>56</v>
      </c>
      <c r="E84" s="5" t="s">
        <v>42</v>
      </c>
      <c r="F84" s="5" t="s">
        <v>40</v>
      </c>
      <c r="G84" s="7">
        <v>22182</v>
      </c>
      <c r="H84" s="21"/>
      <c r="I84" s="21"/>
      <c r="J84" s="7">
        <v>22182</v>
      </c>
      <c r="K84" s="7"/>
      <c r="L84" s="7"/>
      <c r="M84" s="59">
        <v>5000</v>
      </c>
      <c r="N84" s="59"/>
      <c r="O84" s="59"/>
      <c r="P84" s="59">
        <v>22182</v>
      </c>
      <c r="AL84" s="39">
        <f t="shared" si="12"/>
        <v>22.540798845911102</v>
      </c>
    </row>
    <row r="85" spans="1:38" ht="38.25" hidden="1" outlineLevel="3" x14ac:dyDescent="0.25">
      <c r="A85" s="42" t="s">
        <v>77</v>
      </c>
      <c r="B85" s="5" t="s">
        <v>9</v>
      </c>
      <c r="C85" s="6" t="s">
        <v>12</v>
      </c>
      <c r="D85" s="6" t="s">
        <v>56</v>
      </c>
      <c r="E85" s="5" t="s">
        <v>78</v>
      </c>
      <c r="F85" s="5" t="s">
        <v>10</v>
      </c>
      <c r="G85" s="7">
        <f t="shared" ref="G85:P87" si="14">G86</f>
        <v>9034292.6300000008</v>
      </c>
      <c r="H85" s="22">
        <f t="shared" si="14"/>
        <v>1408272.63</v>
      </c>
      <c r="I85" s="22"/>
      <c r="J85" s="7">
        <f t="shared" si="14"/>
        <v>10442565.260000002</v>
      </c>
      <c r="K85" s="7"/>
      <c r="L85" s="7"/>
      <c r="M85" s="59">
        <f t="shared" si="14"/>
        <v>2298693.65</v>
      </c>
      <c r="N85" s="59"/>
      <c r="O85" s="59"/>
      <c r="P85" s="59">
        <f t="shared" si="14"/>
        <v>9288178.8300000001</v>
      </c>
      <c r="AL85" s="39">
        <f t="shared" si="12"/>
        <v>22.012729561816496</v>
      </c>
    </row>
    <row r="86" spans="1:38" ht="38.25" hidden="1" outlineLevel="4" x14ac:dyDescent="0.25">
      <c r="A86" s="42" t="s">
        <v>79</v>
      </c>
      <c r="B86" s="5" t="s">
        <v>9</v>
      </c>
      <c r="C86" s="6" t="s">
        <v>12</v>
      </c>
      <c r="D86" s="6" t="s">
        <v>56</v>
      </c>
      <c r="E86" s="5" t="s">
        <v>80</v>
      </c>
      <c r="F86" s="5" t="s">
        <v>81</v>
      </c>
      <c r="G86" s="7">
        <f t="shared" si="14"/>
        <v>9034292.6300000008</v>
      </c>
      <c r="H86" s="22">
        <f t="shared" si="14"/>
        <v>1408272.63</v>
      </c>
      <c r="I86" s="22"/>
      <c r="J86" s="7">
        <f t="shared" si="14"/>
        <v>10442565.260000002</v>
      </c>
      <c r="K86" s="7"/>
      <c r="L86" s="7"/>
      <c r="M86" s="59">
        <f t="shared" si="14"/>
        <v>2298693.65</v>
      </c>
      <c r="N86" s="59"/>
      <c r="O86" s="59"/>
      <c r="P86" s="59">
        <f t="shared" si="14"/>
        <v>9288178.8300000001</v>
      </c>
      <c r="AL86" s="39">
        <f t="shared" si="12"/>
        <v>22.012729561816496</v>
      </c>
    </row>
    <row r="87" spans="1:38" ht="25.5" hidden="1" outlineLevel="5" x14ac:dyDescent="0.25">
      <c r="A87" s="42" t="s">
        <v>82</v>
      </c>
      <c r="B87" s="5" t="s">
        <v>9</v>
      </c>
      <c r="C87" s="6" t="s">
        <v>12</v>
      </c>
      <c r="D87" s="6" t="s">
        <v>56</v>
      </c>
      <c r="E87" s="5" t="s">
        <v>80</v>
      </c>
      <c r="F87" s="5" t="s">
        <v>83</v>
      </c>
      <c r="G87" s="7">
        <f t="shared" si="14"/>
        <v>9034292.6300000008</v>
      </c>
      <c r="H87" s="22">
        <f t="shared" si="14"/>
        <v>1408272.63</v>
      </c>
      <c r="I87" s="22"/>
      <c r="J87" s="7">
        <f t="shared" si="14"/>
        <v>10442565.260000002</v>
      </c>
      <c r="K87" s="7"/>
      <c r="L87" s="7"/>
      <c r="M87" s="59">
        <f t="shared" si="14"/>
        <v>2298693.65</v>
      </c>
      <c r="N87" s="59"/>
      <c r="O87" s="59"/>
      <c r="P87" s="59">
        <f t="shared" si="14"/>
        <v>9288178.8300000001</v>
      </c>
      <c r="AL87" s="39">
        <f t="shared" si="12"/>
        <v>22.012729561816496</v>
      </c>
    </row>
    <row r="88" spans="1:38" ht="76.5" hidden="1" outlineLevel="6" x14ac:dyDescent="0.25">
      <c r="A88" s="42" t="s">
        <v>84</v>
      </c>
      <c r="B88" s="5" t="s">
        <v>9</v>
      </c>
      <c r="C88" s="6" t="s">
        <v>12</v>
      </c>
      <c r="D88" s="6" t="s">
        <v>56</v>
      </c>
      <c r="E88" s="5" t="s">
        <v>80</v>
      </c>
      <c r="F88" s="5" t="s">
        <v>85</v>
      </c>
      <c r="G88" s="7">
        <v>9034292.6300000008</v>
      </c>
      <c r="H88" s="20">
        <v>1408272.63</v>
      </c>
      <c r="I88" s="20"/>
      <c r="J88" s="7">
        <f>9034292.63+H88</f>
        <v>10442565.260000002</v>
      </c>
      <c r="K88" s="7"/>
      <c r="L88" s="7"/>
      <c r="M88" s="59">
        <v>2298693.65</v>
      </c>
      <c r="N88" s="59"/>
      <c r="O88" s="59"/>
      <c r="P88" s="59">
        <v>9288178.8300000001</v>
      </c>
      <c r="AL88" s="39">
        <f t="shared" si="12"/>
        <v>22.012729561816496</v>
      </c>
    </row>
    <row r="89" spans="1:38" ht="25.5" hidden="1" outlineLevel="3" x14ac:dyDescent="0.25">
      <c r="A89" s="42" t="s">
        <v>41</v>
      </c>
      <c r="B89" s="5" t="s">
        <v>9</v>
      </c>
      <c r="C89" s="6" t="s">
        <v>12</v>
      </c>
      <c r="D89" s="6" t="s">
        <v>56</v>
      </c>
      <c r="E89" s="5" t="s">
        <v>86</v>
      </c>
      <c r="F89" s="5" t="s">
        <v>10</v>
      </c>
      <c r="G89" s="7">
        <f t="shared" ref="G89:P91" si="15">G90</f>
        <v>522323.85</v>
      </c>
      <c r="H89" s="21"/>
      <c r="I89" s="21"/>
      <c r="J89" s="7">
        <f t="shared" si="15"/>
        <v>522323.85</v>
      </c>
      <c r="K89" s="7"/>
      <c r="L89" s="7"/>
      <c r="M89" s="59">
        <f t="shared" si="15"/>
        <v>127232</v>
      </c>
      <c r="N89" s="59"/>
      <c r="O89" s="59"/>
      <c r="P89" s="59">
        <f t="shared" si="15"/>
        <v>522323.85</v>
      </c>
      <c r="AL89" s="39">
        <f t="shared" si="12"/>
        <v>24.358834083490542</v>
      </c>
    </row>
    <row r="90" spans="1:38" ht="38.25" hidden="1" outlineLevel="4" x14ac:dyDescent="0.25">
      <c r="A90" s="42" t="s">
        <v>79</v>
      </c>
      <c r="B90" s="5" t="s">
        <v>9</v>
      </c>
      <c r="C90" s="6" t="s">
        <v>12</v>
      </c>
      <c r="D90" s="6" t="s">
        <v>56</v>
      </c>
      <c r="E90" s="5" t="s">
        <v>86</v>
      </c>
      <c r="F90" s="5" t="s">
        <v>81</v>
      </c>
      <c r="G90" s="7">
        <f t="shared" si="15"/>
        <v>522323.85</v>
      </c>
      <c r="H90" s="21"/>
      <c r="I90" s="21"/>
      <c r="J90" s="7">
        <f t="shared" si="15"/>
        <v>522323.85</v>
      </c>
      <c r="K90" s="7"/>
      <c r="L90" s="7"/>
      <c r="M90" s="59">
        <f t="shared" si="15"/>
        <v>127232</v>
      </c>
      <c r="N90" s="59"/>
      <c r="O90" s="59"/>
      <c r="P90" s="59">
        <f t="shared" si="15"/>
        <v>522323.85</v>
      </c>
      <c r="AL90" s="39">
        <f t="shared" si="12"/>
        <v>24.358834083490542</v>
      </c>
    </row>
    <row r="91" spans="1:38" ht="25.5" hidden="1" outlineLevel="5" x14ac:dyDescent="0.25">
      <c r="A91" s="42" t="s">
        <v>82</v>
      </c>
      <c r="B91" s="5" t="s">
        <v>9</v>
      </c>
      <c r="C91" s="6" t="s">
        <v>12</v>
      </c>
      <c r="D91" s="6" t="s">
        <v>56</v>
      </c>
      <c r="E91" s="5" t="s">
        <v>86</v>
      </c>
      <c r="F91" s="5" t="s">
        <v>83</v>
      </c>
      <c r="G91" s="7">
        <f t="shared" si="15"/>
        <v>522323.85</v>
      </c>
      <c r="H91" s="21"/>
      <c r="I91" s="21"/>
      <c r="J91" s="7">
        <f t="shared" si="15"/>
        <v>522323.85</v>
      </c>
      <c r="K91" s="7"/>
      <c r="L91" s="7"/>
      <c r="M91" s="59">
        <f t="shared" si="15"/>
        <v>127232</v>
      </c>
      <c r="N91" s="59"/>
      <c r="O91" s="59"/>
      <c r="P91" s="59">
        <f t="shared" si="15"/>
        <v>522323.85</v>
      </c>
      <c r="AL91" s="39">
        <f t="shared" si="12"/>
        <v>24.358834083490542</v>
      </c>
    </row>
    <row r="92" spans="1:38" ht="76.5" hidden="1" outlineLevel="6" x14ac:dyDescent="0.25">
      <c r="A92" s="42" t="s">
        <v>84</v>
      </c>
      <c r="B92" s="5" t="s">
        <v>9</v>
      </c>
      <c r="C92" s="6" t="s">
        <v>12</v>
      </c>
      <c r="D92" s="6" t="s">
        <v>56</v>
      </c>
      <c r="E92" s="5" t="s">
        <v>86</v>
      </c>
      <c r="F92" s="5" t="s">
        <v>85</v>
      </c>
      <c r="G92" s="7">
        <v>522323.85</v>
      </c>
      <c r="H92" s="21"/>
      <c r="I92" s="21"/>
      <c r="J92" s="7">
        <v>522323.85</v>
      </c>
      <c r="K92" s="7"/>
      <c r="L92" s="7"/>
      <c r="M92" s="59">
        <v>127232</v>
      </c>
      <c r="N92" s="59"/>
      <c r="O92" s="59"/>
      <c r="P92" s="59">
        <v>522323.85</v>
      </c>
      <c r="AL92" s="39">
        <f t="shared" si="12"/>
        <v>24.358834083490542</v>
      </c>
    </row>
    <row r="93" spans="1:38" ht="89.25" hidden="1" outlineLevel="3" x14ac:dyDescent="0.25">
      <c r="A93" s="42" t="s">
        <v>87</v>
      </c>
      <c r="B93" s="5" t="s">
        <v>9</v>
      </c>
      <c r="C93" s="6" t="s">
        <v>12</v>
      </c>
      <c r="D93" s="6" t="s">
        <v>56</v>
      </c>
      <c r="E93" s="5" t="s">
        <v>88</v>
      </c>
      <c r="F93" s="5" t="s">
        <v>10</v>
      </c>
      <c r="G93" s="7">
        <f>G94+G97</f>
        <v>589408.18000000005</v>
      </c>
      <c r="H93" s="21"/>
      <c r="I93" s="21"/>
      <c r="J93" s="7">
        <f>J94+J97</f>
        <v>589408.18000000005</v>
      </c>
      <c r="K93" s="7"/>
      <c r="L93" s="7"/>
      <c r="M93" s="59">
        <f>M94+M97</f>
        <v>36573.42</v>
      </c>
      <c r="N93" s="59"/>
      <c r="O93" s="59"/>
      <c r="P93" s="59">
        <f>P94+P97</f>
        <v>2739481.9</v>
      </c>
      <c r="AL93" s="39">
        <f t="shared" si="12"/>
        <v>6.2051089959423358</v>
      </c>
    </row>
    <row r="94" spans="1:38" ht="38.25" hidden="1" outlineLevel="4" x14ac:dyDescent="0.25">
      <c r="A94" s="42" t="s">
        <v>29</v>
      </c>
      <c r="B94" s="5" t="s">
        <v>9</v>
      </c>
      <c r="C94" s="6" t="s">
        <v>12</v>
      </c>
      <c r="D94" s="6" t="s">
        <v>56</v>
      </c>
      <c r="E94" s="5" t="s">
        <v>88</v>
      </c>
      <c r="F94" s="5" t="s">
        <v>30</v>
      </c>
      <c r="G94" s="7">
        <f t="shared" ref="G94:P95" si="16">G95</f>
        <v>546481.9</v>
      </c>
      <c r="H94" s="21"/>
      <c r="I94" s="21"/>
      <c r="J94" s="7">
        <f t="shared" si="16"/>
        <v>546481.9</v>
      </c>
      <c r="K94" s="7"/>
      <c r="L94" s="7"/>
      <c r="M94" s="59">
        <f t="shared" si="16"/>
        <v>30000</v>
      </c>
      <c r="N94" s="59"/>
      <c r="O94" s="59"/>
      <c r="P94" s="59">
        <f t="shared" si="16"/>
        <v>2696555.62</v>
      </c>
      <c r="AL94" s="39">
        <f t="shared" si="12"/>
        <v>5.4896603162886093</v>
      </c>
    </row>
    <row r="95" spans="1:38" ht="51" hidden="1" outlineLevel="5" x14ac:dyDescent="0.25">
      <c r="A95" s="42" t="s">
        <v>31</v>
      </c>
      <c r="B95" s="5" t="s">
        <v>9</v>
      </c>
      <c r="C95" s="6" t="s">
        <v>12</v>
      </c>
      <c r="D95" s="6" t="s">
        <v>56</v>
      </c>
      <c r="E95" s="5" t="s">
        <v>88</v>
      </c>
      <c r="F95" s="5" t="s">
        <v>32</v>
      </c>
      <c r="G95" s="7">
        <f t="shared" si="16"/>
        <v>546481.9</v>
      </c>
      <c r="H95" s="21"/>
      <c r="I95" s="21"/>
      <c r="J95" s="7">
        <f t="shared" si="16"/>
        <v>546481.9</v>
      </c>
      <c r="K95" s="7"/>
      <c r="L95" s="7"/>
      <c r="M95" s="59">
        <f t="shared" si="16"/>
        <v>30000</v>
      </c>
      <c r="N95" s="59"/>
      <c r="O95" s="59"/>
      <c r="P95" s="59">
        <f t="shared" si="16"/>
        <v>2696555.62</v>
      </c>
      <c r="AL95" s="39">
        <f t="shared" si="12"/>
        <v>5.4896603162886093</v>
      </c>
    </row>
    <row r="96" spans="1:38" ht="25.5" hidden="1" outlineLevel="6" x14ac:dyDescent="0.25">
      <c r="A96" s="42" t="s">
        <v>33</v>
      </c>
      <c r="B96" s="5" t="s">
        <v>9</v>
      </c>
      <c r="C96" s="6" t="s">
        <v>12</v>
      </c>
      <c r="D96" s="6" t="s">
        <v>56</v>
      </c>
      <c r="E96" s="5" t="s">
        <v>88</v>
      </c>
      <c r="F96" s="5" t="s">
        <v>34</v>
      </c>
      <c r="G96" s="7">
        <v>546481.9</v>
      </c>
      <c r="H96" s="21"/>
      <c r="I96" s="21"/>
      <c r="J96" s="7">
        <v>546481.9</v>
      </c>
      <c r="K96" s="7"/>
      <c r="L96" s="7"/>
      <c r="M96" s="59">
        <v>30000</v>
      </c>
      <c r="N96" s="59"/>
      <c r="O96" s="59"/>
      <c r="P96" s="59">
        <v>2696555.62</v>
      </c>
      <c r="AL96" s="39">
        <f t="shared" si="12"/>
        <v>5.4896603162886093</v>
      </c>
    </row>
    <row r="97" spans="1:38" ht="38.25" hidden="1" outlineLevel="4" x14ac:dyDescent="0.25">
      <c r="A97" s="42" t="s">
        <v>79</v>
      </c>
      <c r="B97" s="5" t="s">
        <v>9</v>
      </c>
      <c r="C97" s="6" t="s">
        <v>12</v>
      </c>
      <c r="D97" s="6" t="s">
        <v>56</v>
      </c>
      <c r="E97" s="5" t="s">
        <v>88</v>
      </c>
      <c r="F97" s="5" t="s">
        <v>81</v>
      </c>
      <c r="G97" s="7">
        <f t="shared" ref="G97:P98" si="17">G98</f>
        <v>42926.28</v>
      </c>
      <c r="H97" s="21"/>
      <c r="I97" s="21"/>
      <c r="J97" s="7">
        <f t="shared" si="17"/>
        <v>42926.28</v>
      </c>
      <c r="K97" s="7"/>
      <c r="L97" s="7"/>
      <c r="M97" s="59">
        <f t="shared" si="17"/>
        <v>6573.42</v>
      </c>
      <c r="N97" s="59"/>
      <c r="O97" s="59"/>
      <c r="P97" s="59">
        <f t="shared" si="17"/>
        <v>42926.28</v>
      </c>
      <c r="AL97" s="39">
        <f t="shared" si="12"/>
        <v>15.313276622153143</v>
      </c>
    </row>
    <row r="98" spans="1:38" ht="25.5" hidden="1" outlineLevel="5" x14ac:dyDescent="0.25">
      <c r="A98" s="42" t="s">
        <v>82</v>
      </c>
      <c r="B98" s="5" t="s">
        <v>9</v>
      </c>
      <c r="C98" s="6" t="s">
        <v>12</v>
      </c>
      <c r="D98" s="6" t="s">
        <v>56</v>
      </c>
      <c r="E98" s="5" t="s">
        <v>88</v>
      </c>
      <c r="F98" s="5" t="s">
        <v>83</v>
      </c>
      <c r="G98" s="7">
        <f t="shared" si="17"/>
        <v>42926.28</v>
      </c>
      <c r="H98" s="21"/>
      <c r="I98" s="21"/>
      <c r="J98" s="7">
        <f t="shared" si="17"/>
        <v>42926.28</v>
      </c>
      <c r="K98" s="7"/>
      <c r="L98" s="7"/>
      <c r="M98" s="59">
        <f t="shared" si="17"/>
        <v>6573.42</v>
      </c>
      <c r="N98" s="59"/>
      <c r="O98" s="59"/>
      <c r="P98" s="59">
        <f t="shared" si="17"/>
        <v>42926.28</v>
      </c>
      <c r="AL98" s="39">
        <f t="shared" si="12"/>
        <v>15.313276622153143</v>
      </c>
    </row>
    <row r="99" spans="1:38" ht="25.5" hidden="1" outlineLevel="6" x14ac:dyDescent="0.25">
      <c r="A99" s="42" t="s">
        <v>89</v>
      </c>
      <c r="B99" s="5" t="s">
        <v>9</v>
      </c>
      <c r="C99" s="6" t="s">
        <v>12</v>
      </c>
      <c r="D99" s="6" t="s">
        <v>56</v>
      </c>
      <c r="E99" s="5" t="s">
        <v>88</v>
      </c>
      <c r="F99" s="5" t="s">
        <v>90</v>
      </c>
      <c r="G99" s="7">
        <v>42926.28</v>
      </c>
      <c r="H99" s="21"/>
      <c r="I99" s="21"/>
      <c r="J99" s="7">
        <v>42926.28</v>
      </c>
      <c r="K99" s="7"/>
      <c r="L99" s="7"/>
      <c r="M99" s="59">
        <v>6573.42</v>
      </c>
      <c r="N99" s="59"/>
      <c r="O99" s="59"/>
      <c r="P99" s="59">
        <v>42926.28</v>
      </c>
      <c r="AL99" s="39">
        <f t="shared" si="12"/>
        <v>15.313276622153143</v>
      </c>
    </row>
    <row r="100" spans="1:38" ht="38.25" hidden="1" outlineLevel="1" x14ac:dyDescent="0.25">
      <c r="A100" s="42" t="s">
        <v>91</v>
      </c>
      <c r="B100" s="5" t="s">
        <v>9</v>
      </c>
      <c r="C100" s="6" t="s">
        <v>92</v>
      </c>
      <c r="D100" s="6"/>
      <c r="E100" s="5" t="s">
        <v>10</v>
      </c>
      <c r="F100" s="5" t="s">
        <v>10</v>
      </c>
      <c r="G100" s="7">
        <f>G101+G131+G136</f>
        <v>17003616.82</v>
      </c>
      <c r="H100" s="21"/>
      <c r="I100" s="7">
        <f>I101+I131+I136</f>
        <v>206830.8</v>
      </c>
      <c r="J100" s="7">
        <f>J101+J131+J136</f>
        <v>17210447.619999997</v>
      </c>
      <c r="K100" s="7"/>
      <c r="L100" s="7"/>
      <c r="M100" s="59">
        <f>M101+M131+M136</f>
        <v>3165251.31</v>
      </c>
      <c r="N100" s="59"/>
      <c r="O100" s="59"/>
      <c r="P100" s="59">
        <f>P101+P131+P136</f>
        <v>18265239.010000002</v>
      </c>
      <c r="AL100" s="39">
        <f t="shared" si="12"/>
        <v>18.391452563509795</v>
      </c>
    </row>
    <row r="101" spans="1:38" ht="51" hidden="1" outlineLevel="2" x14ac:dyDescent="0.25">
      <c r="A101" s="42" t="s">
        <v>93</v>
      </c>
      <c r="B101" s="5" t="s">
        <v>9</v>
      </c>
      <c r="C101" s="6" t="s">
        <v>92</v>
      </c>
      <c r="D101" s="6" t="s">
        <v>94</v>
      </c>
      <c r="E101" s="5" t="s">
        <v>10</v>
      </c>
      <c r="F101" s="5" t="s">
        <v>10</v>
      </c>
      <c r="G101" s="7">
        <f>G102+G110+G121+G125</f>
        <v>16278476.820000002</v>
      </c>
      <c r="H101" s="21"/>
      <c r="I101" s="7">
        <f>I102+I110+I121+I125</f>
        <v>206830.8</v>
      </c>
      <c r="J101" s="7">
        <f>J102+J110+J121+J125</f>
        <v>16485307.619999999</v>
      </c>
      <c r="K101" s="7"/>
      <c r="L101" s="7"/>
      <c r="M101" s="59">
        <f>M102+M110+M121+M125</f>
        <v>3165251.31</v>
      </c>
      <c r="N101" s="59"/>
      <c r="O101" s="59"/>
      <c r="P101" s="59">
        <f>P102+P110+P121+P125</f>
        <v>16969657.010000002</v>
      </c>
      <c r="AL101" s="39">
        <f t="shared" si="12"/>
        <v>19.200438250602691</v>
      </c>
    </row>
    <row r="102" spans="1:38" ht="25.5" hidden="1" outlineLevel="3" x14ac:dyDescent="0.25">
      <c r="A102" s="42" t="s">
        <v>95</v>
      </c>
      <c r="B102" s="5" t="s">
        <v>9</v>
      </c>
      <c r="C102" s="6" t="s">
        <v>92</v>
      </c>
      <c r="D102" s="6" t="s">
        <v>94</v>
      </c>
      <c r="E102" s="5" t="s">
        <v>96</v>
      </c>
      <c r="F102" s="5" t="s">
        <v>10</v>
      </c>
      <c r="G102" s="7">
        <f>G103+G107</f>
        <v>4896628.96</v>
      </c>
      <c r="H102" s="21"/>
      <c r="I102" s="21"/>
      <c r="J102" s="7">
        <f>J103+J107</f>
        <v>4896628.96</v>
      </c>
      <c r="K102" s="7"/>
      <c r="L102" s="7"/>
      <c r="M102" s="59">
        <f>M103+M107</f>
        <v>852854.3</v>
      </c>
      <c r="N102" s="59"/>
      <c r="O102" s="59"/>
      <c r="P102" s="59">
        <f>P103+P107</f>
        <v>5245047.92</v>
      </c>
      <c r="AL102" s="39">
        <f t="shared" si="12"/>
        <v>17.417172241696662</v>
      </c>
    </row>
    <row r="103" spans="1:38" ht="89.25" hidden="1" outlineLevel="4" x14ac:dyDescent="0.25">
      <c r="A103" s="42" t="s">
        <v>17</v>
      </c>
      <c r="B103" s="5" t="s">
        <v>9</v>
      </c>
      <c r="C103" s="6" t="s">
        <v>92</v>
      </c>
      <c r="D103" s="6" t="s">
        <v>94</v>
      </c>
      <c r="E103" s="5" t="s">
        <v>96</v>
      </c>
      <c r="F103" s="5" t="s">
        <v>18</v>
      </c>
      <c r="G103" s="7">
        <f>G104</f>
        <v>3935669.22</v>
      </c>
      <c r="H103" s="21"/>
      <c r="I103" s="21"/>
      <c r="J103" s="7">
        <f>J104</f>
        <v>3935669.22</v>
      </c>
      <c r="K103" s="7"/>
      <c r="L103" s="7"/>
      <c r="M103" s="59">
        <f>M104</f>
        <v>739194.3</v>
      </c>
      <c r="N103" s="59"/>
      <c r="O103" s="59"/>
      <c r="P103" s="59">
        <f>P104</f>
        <v>4230141.8600000003</v>
      </c>
      <c r="AL103" s="39">
        <f t="shared" si="12"/>
        <v>18.781921413609044</v>
      </c>
    </row>
    <row r="104" spans="1:38" ht="25.5" hidden="1" outlineLevel="5" x14ac:dyDescent="0.25">
      <c r="A104" s="42" t="s">
        <v>63</v>
      </c>
      <c r="B104" s="5" t="s">
        <v>9</v>
      </c>
      <c r="C104" s="6" t="s">
        <v>92</v>
      </c>
      <c r="D104" s="6" t="s">
        <v>94</v>
      </c>
      <c r="E104" s="5" t="s">
        <v>96</v>
      </c>
      <c r="F104" s="5" t="s">
        <v>64</v>
      </c>
      <c r="G104" s="7">
        <f>G105+G106</f>
        <v>3935669.22</v>
      </c>
      <c r="H104" s="21"/>
      <c r="I104" s="21"/>
      <c r="J104" s="7">
        <f>J105+J106</f>
        <v>3935669.22</v>
      </c>
      <c r="K104" s="7"/>
      <c r="L104" s="7"/>
      <c r="M104" s="59">
        <f>M105+M106</f>
        <v>739194.3</v>
      </c>
      <c r="N104" s="59"/>
      <c r="O104" s="59"/>
      <c r="P104" s="59">
        <f>P105+P106</f>
        <v>4230141.8600000003</v>
      </c>
      <c r="AL104" s="39">
        <f t="shared" si="12"/>
        <v>18.781921413609044</v>
      </c>
    </row>
    <row r="105" spans="1:38" ht="25.5" hidden="1" outlineLevel="6" x14ac:dyDescent="0.25">
      <c r="A105" s="42" t="s">
        <v>65</v>
      </c>
      <c r="B105" s="5" t="s">
        <v>9</v>
      </c>
      <c r="C105" s="6" t="s">
        <v>92</v>
      </c>
      <c r="D105" s="6" t="s">
        <v>94</v>
      </c>
      <c r="E105" s="5" t="s">
        <v>96</v>
      </c>
      <c r="F105" s="5" t="s">
        <v>66</v>
      </c>
      <c r="G105" s="7">
        <v>3036704.47</v>
      </c>
      <c r="H105" s="21"/>
      <c r="I105" s="21"/>
      <c r="J105" s="7">
        <v>3036704.47</v>
      </c>
      <c r="K105" s="7"/>
      <c r="L105" s="7"/>
      <c r="M105" s="59">
        <v>590720.11</v>
      </c>
      <c r="N105" s="59"/>
      <c r="O105" s="59"/>
      <c r="P105" s="59">
        <v>3262873.93</v>
      </c>
      <c r="AL105" s="39">
        <f t="shared" si="12"/>
        <v>19.452670348260789</v>
      </c>
    </row>
    <row r="106" spans="1:38" ht="51" hidden="1" outlineLevel="6" x14ac:dyDescent="0.25">
      <c r="A106" s="42" t="s">
        <v>67</v>
      </c>
      <c r="B106" s="5" t="s">
        <v>9</v>
      </c>
      <c r="C106" s="6" t="s">
        <v>92</v>
      </c>
      <c r="D106" s="6" t="s">
        <v>94</v>
      </c>
      <c r="E106" s="5" t="s">
        <v>96</v>
      </c>
      <c r="F106" s="5" t="s">
        <v>68</v>
      </c>
      <c r="G106" s="7">
        <v>898964.75</v>
      </c>
      <c r="H106" s="21"/>
      <c r="I106" s="21"/>
      <c r="J106" s="7">
        <v>898964.75</v>
      </c>
      <c r="K106" s="7"/>
      <c r="L106" s="7"/>
      <c r="M106" s="59">
        <v>148474.19</v>
      </c>
      <c r="N106" s="59"/>
      <c r="O106" s="59"/>
      <c r="P106" s="59">
        <v>967267.93</v>
      </c>
      <c r="AL106" s="39">
        <f t="shared" si="12"/>
        <v>16.516130359950154</v>
      </c>
    </row>
    <row r="107" spans="1:38" ht="38.25" hidden="1" outlineLevel="4" x14ac:dyDescent="0.25">
      <c r="A107" s="42" t="s">
        <v>29</v>
      </c>
      <c r="B107" s="5" t="s">
        <v>9</v>
      </c>
      <c r="C107" s="6" t="s">
        <v>92</v>
      </c>
      <c r="D107" s="6" t="s">
        <v>94</v>
      </c>
      <c r="E107" s="5" t="s">
        <v>96</v>
      </c>
      <c r="F107" s="5" t="s">
        <v>30</v>
      </c>
      <c r="G107" s="7">
        <f t="shared" ref="G107:P108" si="18">G108</f>
        <v>960959.74</v>
      </c>
      <c r="H107" s="21"/>
      <c r="I107" s="21"/>
      <c r="J107" s="7">
        <f t="shared" si="18"/>
        <v>960959.74</v>
      </c>
      <c r="K107" s="7"/>
      <c r="L107" s="7"/>
      <c r="M107" s="59">
        <f t="shared" si="18"/>
        <v>113660</v>
      </c>
      <c r="N107" s="59"/>
      <c r="O107" s="59"/>
      <c r="P107" s="59">
        <f t="shared" si="18"/>
        <v>1014906.06</v>
      </c>
      <c r="AL107" s="39">
        <f t="shared" si="12"/>
        <v>11.827758777906762</v>
      </c>
    </row>
    <row r="108" spans="1:38" ht="51" hidden="1" outlineLevel="5" x14ac:dyDescent="0.25">
      <c r="A108" s="42" t="s">
        <v>31</v>
      </c>
      <c r="B108" s="5" t="s">
        <v>9</v>
      </c>
      <c r="C108" s="6" t="s">
        <v>92</v>
      </c>
      <c r="D108" s="6" t="s">
        <v>94</v>
      </c>
      <c r="E108" s="5" t="s">
        <v>96</v>
      </c>
      <c r="F108" s="5" t="s">
        <v>32</v>
      </c>
      <c r="G108" s="7">
        <f t="shared" si="18"/>
        <v>960959.74</v>
      </c>
      <c r="H108" s="21"/>
      <c r="I108" s="21"/>
      <c r="J108" s="7">
        <f t="shared" si="18"/>
        <v>960959.74</v>
      </c>
      <c r="K108" s="7"/>
      <c r="L108" s="7"/>
      <c r="M108" s="59">
        <f t="shared" si="18"/>
        <v>113660</v>
      </c>
      <c r="N108" s="59"/>
      <c r="O108" s="59"/>
      <c r="P108" s="59">
        <f t="shared" si="18"/>
        <v>1014906.06</v>
      </c>
      <c r="AL108" s="39">
        <f t="shared" si="12"/>
        <v>11.827758777906762</v>
      </c>
    </row>
    <row r="109" spans="1:38" ht="25.5" hidden="1" outlineLevel="6" x14ac:dyDescent="0.25">
      <c r="A109" s="42" t="s">
        <v>33</v>
      </c>
      <c r="B109" s="5" t="s">
        <v>9</v>
      </c>
      <c r="C109" s="6" t="s">
        <v>92</v>
      </c>
      <c r="D109" s="6" t="s">
        <v>94</v>
      </c>
      <c r="E109" s="5" t="s">
        <v>96</v>
      </c>
      <c r="F109" s="5" t="s">
        <v>34</v>
      </c>
      <c r="G109" s="7">
        <v>960959.74</v>
      </c>
      <c r="H109" s="21"/>
      <c r="I109" s="21"/>
      <c r="J109" s="7">
        <v>960959.74</v>
      </c>
      <c r="K109" s="7"/>
      <c r="L109" s="7"/>
      <c r="M109" s="59">
        <v>113660</v>
      </c>
      <c r="N109" s="59"/>
      <c r="O109" s="59"/>
      <c r="P109" s="59">
        <v>1014906.06</v>
      </c>
      <c r="AL109" s="39">
        <f t="shared" si="12"/>
        <v>11.827758777906762</v>
      </c>
    </row>
    <row r="110" spans="1:38" ht="76.5" hidden="1" outlineLevel="3" x14ac:dyDescent="0.25">
      <c r="A110" s="42" t="s">
        <v>97</v>
      </c>
      <c r="B110" s="5" t="s">
        <v>9</v>
      </c>
      <c r="C110" s="6" t="s">
        <v>92</v>
      </c>
      <c r="D110" s="6" t="s">
        <v>94</v>
      </c>
      <c r="E110" s="5" t="s">
        <v>98</v>
      </c>
      <c r="F110" s="5" t="s">
        <v>10</v>
      </c>
      <c r="G110" s="7">
        <f>G111+G115+G118</f>
        <v>10742725.100000001</v>
      </c>
      <c r="H110" s="21"/>
      <c r="I110" s="7">
        <f>I111+I115+I118</f>
        <v>206830.8</v>
      </c>
      <c r="J110" s="7">
        <f>J111+J115+J118</f>
        <v>10949555.9</v>
      </c>
      <c r="K110" s="7"/>
      <c r="L110" s="7"/>
      <c r="M110" s="59">
        <f>M111+M115+M118</f>
        <v>2208103.29</v>
      </c>
      <c r="N110" s="59"/>
      <c r="O110" s="59"/>
      <c r="P110" s="59">
        <f>P111+P115+P118</f>
        <v>11085486.33</v>
      </c>
      <c r="AL110" s="39">
        <f t="shared" si="12"/>
        <v>20.16614472921226</v>
      </c>
    </row>
    <row r="111" spans="1:38" ht="89.25" hidden="1" outlineLevel="4" x14ac:dyDescent="0.25">
      <c r="A111" s="42" t="s">
        <v>17</v>
      </c>
      <c r="B111" s="5" t="s">
        <v>9</v>
      </c>
      <c r="C111" s="6" t="s">
        <v>92</v>
      </c>
      <c r="D111" s="6" t="s">
        <v>94</v>
      </c>
      <c r="E111" s="5" t="s">
        <v>98</v>
      </c>
      <c r="F111" s="5" t="s">
        <v>18</v>
      </c>
      <c r="G111" s="7">
        <f>G112</f>
        <v>8720650.0600000005</v>
      </c>
      <c r="H111" s="21"/>
      <c r="I111" s="21"/>
      <c r="J111" s="7">
        <f>J112</f>
        <v>8720650.0600000005</v>
      </c>
      <c r="K111" s="7"/>
      <c r="L111" s="7"/>
      <c r="M111" s="59">
        <f>M112</f>
        <v>1552809.29</v>
      </c>
      <c r="N111" s="59"/>
      <c r="O111" s="59"/>
      <c r="P111" s="59">
        <f>P112</f>
        <v>9597886.0899999999</v>
      </c>
      <c r="AL111" s="39">
        <f t="shared" si="12"/>
        <v>17.806118572770711</v>
      </c>
    </row>
    <row r="112" spans="1:38" ht="25.5" hidden="1" outlineLevel="5" x14ac:dyDescent="0.25">
      <c r="A112" s="42" t="s">
        <v>63</v>
      </c>
      <c r="B112" s="5" t="s">
        <v>9</v>
      </c>
      <c r="C112" s="6" t="s">
        <v>92</v>
      </c>
      <c r="D112" s="6" t="s">
        <v>94</v>
      </c>
      <c r="E112" s="5" t="s">
        <v>98</v>
      </c>
      <c r="F112" s="5" t="s">
        <v>64</v>
      </c>
      <c r="G112" s="7">
        <f>G113+G114</f>
        <v>8720650.0600000005</v>
      </c>
      <c r="H112" s="21"/>
      <c r="I112" s="21"/>
      <c r="J112" s="7">
        <f>J113+J114</f>
        <v>8720650.0600000005</v>
      </c>
      <c r="K112" s="7"/>
      <c r="L112" s="7"/>
      <c r="M112" s="59">
        <f>M113+M114</f>
        <v>1552809.29</v>
      </c>
      <c r="N112" s="59"/>
      <c r="O112" s="59"/>
      <c r="P112" s="59">
        <f>P113+P114</f>
        <v>9597886.0899999999</v>
      </c>
      <c r="AL112" s="39">
        <f t="shared" si="12"/>
        <v>17.806118572770711</v>
      </c>
    </row>
    <row r="113" spans="1:38" ht="25.5" hidden="1" outlineLevel="6" x14ac:dyDescent="0.25">
      <c r="A113" s="42" t="s">
        <v>65</v>
      </c>
      <c r="B113" s="5" t="s">
        <v>9</v>
      </c>
      <c r="C113" s="6" t="s">
        <v>92</v>
      </c>
      <c r="D113" s="6" t="s">
        <v>94</v>
      </c>
      <c r="E113" s="5" t="s">
        <v>98</v>
      </c>
      <c r="F113" s="5" t="s">
        <v>66</v>
      </c>
      <c r="G113" s="7">
        <v>6732100.71</v>
      </c>
      <c r="H113" s="21"/>
      <c r="I113" s="21"/>
      <c r="J113" s="7">
        <v>6732100.71</v>
      </c>
      <c r="K113" s="7"/>
      <c r="L113" s="7"/>
      <c r="M113" s="59">
        <v>1244529.18</v>
      </c>
      <c r="N113" s="59"/>
      <c r="O113" s="59"/>
      <c r="P113" s="59">
        <v>7405861.0499999998</v>
      </c>
      <c r="AL113" s="39">
        <f t="shared" si="12"/>
        <v>18.486490823753584</v>
      </c>
    </row>
    <row r="114" spans="1:38" ht="51" hidden="1" outlineLevel="6" x14ac:dyDescent="0.25">
      <c r="A114" s="42" t="s">
        <v>67</v>
      </c>
      <c r="B114" s="5" t="s">
        <v>9</v>
      </c>
      <c r="C114" s="6" t="s">
        <v>92</v>
      </c>
      <c r="D114" s="6" t="s">
        <v>94</v>
      </c>
      <c r="E114" s="5" t="s">
        <v>98</v>
      </c>
      <c r="F114" s="5" t="s">
        <v>68</v>
      </c>
      <c r="G114" s="7">
        <v>1988549.35</v>
      </c>
      <c r="H114" s="21"/>
      <c r="I114" s="21"/>
      <c r="J114" s="7">
        <v>1988549.35</v>
      </c>
      <c r="K114" s="7"/>
      <c r="L114" s="7"/>
      <c r="M114" s="59">
        <v>308280.11</v>
      </c>
      <c r="N114" s="59"/>
      <c r="O114" s="59"/>
      <c r="P114" s="59">
        <v>2192025.04</v>
      </c>
      <c r="AL114" s="39">
        <f t="shared" si="12"/>
        <v>15.502763861505372</v>
      </c>
    </row>
    <row r="115" spans="1:38" ht="38.25" hidden="1" outlineLevel="4" x14ac:dyDescent="0.25">
      <c r="A115" s="42" t="s">
        <v>29</v>
      </c>
      <c r="B115" s="5" t="s">
        <v>9</v>
      </c>
      <c r="C115" s="6" t="s">
        <v>92</v>
      </c>
      <c r="D115" s="6" t="s">
        <v>94</v>
      </c>
      <c r="E115" s="5" t="s">
        <v>98</v>
      </c>
      <c r="F115" s="5" t="s">
        <v>30</v>
      </c>
      <c r="G115" s="7">
        <f t="shared" ref="G115:P116" si="19">G116</f>
        <v>2022075.04</v>
      </c>
      <c r="H115" s="21"/>
      <c r="I115" s="7">
        <f t="shared" si="19"/>
        <v>206830.8</v>
      </c>
      <c r="J115" s="7">
        <f t="shared" si="19"/>
        <v>2228905.84</v>
      </c>
      <c r="K115" s="7"/>
      <c r="L115" s="7"/>
      <c r="M115" s="59">
        <f t="shared" si="19"/>
        <v>655294</v>
      </c>
      <c r="N115" s="59"/>
      <c r="O115" s="59"/>
      <c r="P115" s="59">
        <f t="shared" si="19"/>
        <v>1487600.24</v>
      </c>
      <c r="AL115" s="39">
        <f t="shared" si="12"/>
        <v>29.399806319319438</v>
      </c>
    </row>
    <row r="116" spans="1:38" ht="51" hidden="1" outlineLevel="5" x14ac:dyDescent="0.25">
      <c r="A116" s="42" t="s">
        <v>31</v>
      </c>
      <c r="B116" s="5" t="s">
        <v>9</v>
      </c>
      <c r="C116" s="6" t="s">
        <v>92</v>
      </c>
      <c r="D116" s="6" t="s">
        <v>94</v>
      </c>
      <c r="E116" s="5" t="s">
        <v>98</v>
      </c>
      <c r="F116" s="5" t="s">
        <v>32</v>
      </c>
      <c r="G116" s="7">
        <f t="shared" si="19"/>
        <v>2022075.04</v>
      </c>
      <c r="H116" s="21"/>
      <c r="I116" s="7">
        <f t="shared" si="19"/>
        <v>206830.8</v>
      </c>
      <c r="J116" s="7">
        <f t="shared" si="19"/>
        <v>2228905.84</v>
      </c>
      <c r="K116" s="7"/>
      <c r="L116" s="7"/>
      <c r="M116" s="59">
        <f t="shared" si="19"/>
        <v>655294</v>
      </c>
      <c r="N116" s="59"/>
      <c r="O116" s="59"/>
      <c r="P116" s="59">
        <f t="shared" si="19"/>
        <v>1487600.24</v>
      </c>
      <c r="AL116" s="39">
        <f t="shared" si="12"/>
        <v>29.399806319319438</v>
      </c>
    </row>
    <row r="117" spans="1:38" ht="25.5" hidden="1" outlineLevel="6" x14ac:dyDescent="0.25">
      <c r="A117" s="42" t="s">
        <v>33</v>
      </c>
      <c r="B117" s="5" t="s">
        <v>9</v>
      </c>
      <c r="C117" s="6" t="s">
        <v>92</v>
      </c>
      <c r="D117" s="6" t="s">
        <v>94</v>
      </c>
      <c r="E117" s="5" t="s">
        <v>98</v>
      </c>
      <c r="F117" s="5" t="s">
        <v>34</v>
      </c>
      <c r="G117" s="7">
        <v>2022075.04</v>
      </c>
      <c r="H117" s="21"/>
      <c r="I117" s="21">
        <v>206830.8</v>
      </c>
      <c r="J117" s="7">
        <f>2022075.04+I117</f>
        <v>2228905.84</v>
      </c>
      <c r="K117" s="7"/>
      <c r="L117" s="7"/>
      <c r="M117" s="59">
        <v>655294</v>
      </c>
      <c r="N117" s="59"/>
      <c r="O117" s="59"/>
      <c r="P117" s="59">
        <v>1487600.24</v>
      </c>
      <c r="AL117" s="39">
        <f t="shared" si="12"/>
        <v>29.399806319319438</v>
      </c>
    </row>
    <row r="118" spans="1:38" hidden="1" outlineLevel="4" x14ac:dyDescent="0.25">
      <c r="A118" s="42" t="s">
        <v>35</v>
      </c>
      <c r="B118" s="5" t="s">
        <v>9</v>
      </c>
      <c r="C118" s="6" t="s">
        <v>92</v>
      </c>
      <c r="D118" s="6" t="s">
        <v>94</v>
      </c>
      <c r="E118" s="5" t="s">
        <v>98</v>
      </c>
      <c r="F118" s="5" t="s">
        <v>36</v>
      </c>
      <c r="G118" s="7">
        <f t="shared" ref="G118:P119" si="20">G119</f>
        <v>0</v>
      </c>
      <c r="H118" s="21"/>
      <c r="I118" s="21"/>
      <c r="J118" s="7">
        <f t="shared" si="20"/>
        <v>0</v>
      </c>
      <c r="K118" s="7"/>
      <c r="L118" s="7"/>
      <c r="M118" s="59">
        <f t="shared" si="20"/>
        <v>0</v>
      </c>
      <c r="N118" s="59"/>
      <c r="O118" s="59"/>
      <c r="P118" s="59">
        <f t="shared" si="20"/>
        <v>0</v>
      </c>
      <c r="AL118" s="39" t="e">
        <f t="shared" si="12"/>
        <v>#DIV/0!</v>
      </c>
    </row>
    <row r="119" spans="1:38" hidden="1" outlineLevel="5" x14ac:dyDescent="0.25">
      <c r="A119" s="42" t="s">
        <v>73</v>
      </c>
      <c r="B119" s="5" t="s">
        <v>9</v>
      </c>
      <c r="C119" s="6" t="s">
        <v>92</v>
      </c>
      <c r="D119" s="6" t="s">
        <v>94</v>
      </c>
      <c r="E119" s="5" t="s">
        <v>98</v>
      </c>
      <c r="F119" s="5" t="s">
        <v>74</v>
      </c>
      <c r="G119" s="7">
        <f t="shared" si="20"/>
        <v>0</v>
      </c>
      <c r="H119" s="21"/>
      <c r="I119" s="21"/>
      <c r="J119" s="7">
        <f t="shared" si="20"/>
        <v>0</v>
      </c>
      <c r="K119" s="7"/>
      <c r="L119" s="7"/>
      <c r="M119" s="59">
        <f t="shared" si="20"/>
        <v>0</v>
      </c>
      <c r="N119" s="59"/>
      <c r="O119" s="59"/>
      <c r="P119" s="59">
        <f t="shared" si="20"/>
        <v>0</v>
      </c>
      <c r="AL119" s="39" t="e">
        <f t="shared" si="12"/>
        <v>#DIV/0!</v>
      </c>
    </row>
    <row r="120" spans="1:38" ht="51" hidden="1" outlineLevel="6" x14ac:dyDescent="0.25">
      <c r="A120" s="42" t="s">
        <v>75</v>
      </c>
      <c r="B120" s="5" t="s">
        <v>9</v>
      </c>
      <c r="C120" s="6" t="s">
        <v>92</v>
      </c>
      <c r="D120" s="6" t="s">
        <v>94</v>
      </c>
      <c r="E120" s="5" t="s">
        <v>98</v>
      </c>
      <c r="F120" s="5" t="s">
        <v>76</v>
      </c>
      <c r="G120" s="7">
        <v>0</v>
      </c>
      <c r="H120" s="21"/>
      <c r="I120" s="21"/>
      <c r="J120" s="7">
        <v>0</v>
      </c>
      <c r="K120" s="7"/>
      <c r="L120" s="7"/>
      <c r="M120" s="59">
        <v>0</v>
      </c>
      <c r="N120" s="59"/>
      <c r="O120" s="59"/>
      <c r="P120" s="59">
        <v>0</v>
      </c>
      <c r="AL120" s="39" t="e">
        <f t="shared" si="12"/>
        <v>#DIV/0!</v>
      </c>
    </row>
    <row r="121" spans="1:38" ht="51" hidden="1" outlineLevel="3" collapsed="1" x14ac:dyDescent="0.25">
      <c r="A121" s="42" t="s">
        <v>99</v>
      </c>
      <c r="B121" s="5" t="s">
        <v>9</v>
      </c>
      <c r="C121" s="6" t="s">
        <v>92</v>
      </c>
      <c r="D121" s="6" t="s">
        <v>94</v>
      </c>
      <c r="E121" s="5" t="s">
        <v>100</v>
      </c>
      <c r="F121" s="5" t="s">
        <v>10</v>
      </c>
      <c r="G121" s="7">
        <f t="shared" ref="G121:P123" si="21">G122</f>
        <v>595523.76</v>
      </c>
      <c r="H121" s="21"/>
      <c r="I121" s="21"/>
      <c r="J121" s="7">
        <f t="shared" si="21"/>
        <v>595523.76</v>
      </c>
      <c r="K121" s="7"/>
      <c r="L121" s="7"/>
      <c r="M121" s="59">
        <f t="shared" si="21"/>
        <v>93598.720000000001</v>
      </c>
      <c r="N121" s="59"/>
      <c r="O121" s="59"/>
      <c r="P121" s="59">
        <f t="shared" si="21"/>
        <v>595523.76</v>
      </c>
      <c r="AL121" s="39">
        <f t="shared" si="12"/>
        <v>15.717042087455923</v>
      </c>
    </row>
    <row r="122" spans="1:38" ht="38.25" hidden="1" outlineLevel="4" x14ac:dyDescent="0.25">
      <c r="A122" s="42" t="s">
        <v>29</v>
      </c>
      <c r="B122" s="5" t="s">
        <v>9</v>
      </c>
      <c r="C122" s="6" t="s">
        <v>92</v>
      </c>
      <c r="D122" s="6" t="s">
        <v>94</v>
      </c>
      <c r="E122" s="5" t="s">
        <v>100</v>
      </c>
      <c r="F122" s="5" t="s">
        <v>30</v>
      </c>
      <c r="G122" s="7">
        <f t="shared" si="21"/>
        <v>595523.76</v>
      </c>
      <c r="H122" s="21"/>
      <c r="I122" s="21"/>
      <c r="J122" s="7">
        <f t="shared" si="21"/>
        <v>595523.76</v>
      </c>
      <c r="K122" s="7"/>
      <c r="L122" s="7"/>
      <c r="M122" s="59">
        <f t="shared" si="21"/>
        <v>93598.720000000001</v>
      </c>
      <c r="N122" s="59"/>
      <c r="O122" s="59"/>
      <c r="P122" s="59">
        <f t="shared" si="21"/>
        <v>595523.76</v>
      </c>
      <c r="AL122" s="39">
        <f t="shared" si="12"/>
        <v>15.717042087455923</v>
      </c>
    </row>
    <row r="123" spans="1:38" ht="51" hidden="1" outlineLevel="5" x14ac:dyDescent="0.25">
      <c r="A123" s="42" t="s">
        <v>31</v>
      </c>
      <c r="B123" s="5" t="s">
        <v>9</v>
      </c>
      <c r="C123" s="6" t="s">
        <v>92</v>
      </c>
      <c r="D123" s="6" t="s">
        <v>94</v>
      </c>
      <c r="E123" s="5" t="s">
        <v>100</v>
      </c>
      <c r="F123" s="5" t="s">
        <v>32</v>
      </c>
      <c r="G123" s="7">
        <f t="shared" si="21"/>
        <v>595523.76</v>
      </c>
      <c r="H123" s="21"/>
      <c r="I123" s="21"/>
      <c r="J123" s="7">
        <f t="shared" si="21"/>
        <v>595523.76</v>
      </c>
      <c r="K123" s="7"/>
      <c r="L123" s="7"/>
      <c r="M123" s="59">
        <f t="shared" si="21"/>
        <v>93598.720000000001</v>
      </c>
      <c r="N123" s="59"/>
      <c r="O123" s="59"/>
      <c r="P123" s="59">
        <f t="shared" si="21"/>
        <v>595523.76</v>
      </c>
      <c r="AL123" s="39">
        <f t="shared" si="12"/>
        <v>15.717042087455923</v>
      </c>
    </row>
    <row r="124" spans="1:38" ht="25.5" hidden="1" outlineLevel="6" x14ac:dyDescent="0.25">
      <c r="A124" s="42" t="s">
        <v>33</v>
      </c>
      <c r="B124" s="5" t="s">
        <v>9</v>
      </c>
      <c r="C124" s="6" t="s">
        <v>92</v>
      </c>
      <c r="D124" s="6" t="s">
        <v>94</v>
      </c>
      <c r="E124" s="5" t="s">
        <v>100</v>
      </c>
      <c r="F124" s="5" t="s">
        <v>34</v>
      </c>
      <c r="G124" s="7">
        <v>595523.76</v>
      </c>
      <c r="H124" s="21"/>
      <c r="I124" s="21"/>
      <c r="J124" s="7">
        <v>595523.76</v>
      </c>
      <c r="K124" s="7"/>
      <c r="L124" s="7"/>
      <c r="M124" s="59">
        <v>93598.720000000001</v>
      </c>
      <c r="N124" s="59"/>
      <c r="O124" s="59"/>
      <c r="P124" s="59">
        <v>595523.76</v>
      </c>
      <c r="AL124" s="39">
        <f t="shared" si="12"/>
        <v>15.717042087455923</v>
      </c>
    </row>
    <row r="125" spans="1:38" ht="25.5" hidden="1" outlineLevel="3" x14ac:dyDescent="0.25">
      <c r="A125" s="42" t="s">
        <v>41</v>
      </c>
      <c r="B125" s="5" t="s">
        <v>9</v>
      </c>
      <c r="C125" s="6" t="s">
        <v>92</v>
      </c>
      <c r="D125" s="6" t="s">
        <v>94</v>
      </c>
      <c r="E125" s="5" t="s">
        <v>101</v>
      </c>
      <c r="F125" s="5" t="s">
        <v>10</v>
      </c>
      <c r="G125" s="7">
        <f t="shared" ref="G125:P126" si="22">G126</f>
        <v>43599</v>
      </c>
      <c r="H125" s="21"/>
      <c r="I125" s="21"/>
      <c r="J125" s="7">
        <f t="shared" si="22"/>
        <v>43599</v>
      </c>
      <c r="K125" s="7"/>
      <c r="L125" s="7"/>
      <c r="M125" s="59">
        <f t="shared" si="22"/>
        <v>10695</v>
      </c>
      <c r="N125" s="59"/>
      <c r="O125" s="59"/>
      <c r="P125" s="59">
        <f t="shared" si="22"/>
        <v>43599</v>
      </c>
      <c r="AL125" s="39">
        <f t="shared" si="12"/>
        <v>24.530379137136173</v>
      </c>
    </row>
    <row r="126" spans="1:38" hidden="1" outlineLevel="4" x14ac:dyDescent="0.25">
      <c r="A126" s="42" t="s">
        <v>35</v>
      </c>
      <c r="B126" s="5" t="s">
        <v>9</v>
      </c>
      <c r="C126" s="6" t="s">
        <v>92</v>
      </c>
      <c r="D126" s="6" t="s">
        <v>94</v>
      </c>
      <c r="E126" s="5" t="s">
        <v>101</v>
      </c>
      <c r="F126" s="5" t="s">
        <v>36</v>
      </c>
      <c r="G126" s="7">
        <f t="shared" si="22"/>
        <v>43599</v>
      </c>
      <c r="H126" s="21"/>
      <c r="I126" s="21"/>
      <c r="J126" s="7">
        <f t="shared" si="22"/>
        <v>43599</v>
      </c>
      <c r="K126" s="7"/>
      <c r="L126" s="7"/>
      <c r="M126" s="59">
        <f t="shared" si="22"/>
        <v>10695</v>
      </c>
      <c r="N126" s="59"/>
      <c r="O126" s="59"/>
      <c r="P126" s="59">
        <f t="shared" si="22"/>
        <v>43599</v>
      </c>
      <c r="AL126" s="39">
        <f t="shared" si="12"/>
        <v>24.530379137136173</v>
      </c>
    </row>
    <row r="127" spans="1:38" ht="25.5" hidden="1" outlineLevel="5" x14ac:dyDescent="0.25">
      <c r="A127" s="42" t="s">
        <v>37</v>
      </c>
      <c r="B127" s="5" t="s">
        <v>9</v>
      </c>
      <c r="C127" s="6" t="s">
        <v>92</v>
      </c>
      <c r="D127" s="6" t="s">
        <v>94</v>
      </c>
      <c r="E127" s="5" t="s">
        <v>101</v>
      </c>
      <c r="F127" s="5" t="s">
        <v>38</v>
      </c>
      <c r="G127" s="7">
        <f>G128+G129+G130</f>
        <v>43599</v>
      </c>
      <c r="H127" s="21"/>
      <c r="I127" s="21"/>
      <c r="J127" s="7">
        <f>J128+J129+J130</f>
        <v>43599</v>
      </c>
      <c r="K127" s="7"/>
      <c r="L127" s="7"/>
      <c r="M127" s="59">
        <f>M128+M129+M130</f>
        <v>10695</v>
      </c>
      <c r="N127" s="59"/>
      <c r="O127" s="59"/>
      <c r="P127" s="59">
        <f>P128+P129+P130</f>
        <v>43599</v>
      </c>
      <c r="AL127" s="39">
        <f t="shared" si="12"/>
        <v>24.530379137136173</v>
      </c>
    </row>
    <row r="128" spans="1:38" ht="25.5" hidden="1" outlineLevel="6" x14ac:dyDescent="0.25">
      <c r="A128" s="42" t="s">
        <v>43</v>
      </c>
      <c r="B128" s="5" t="s">
        <v>9</v>
      </c>
      <c r="C128" s="6" t="s">
        <v>92</v>
      </c>
      <c r="D128" s="6" t="s">
        <v>94</v>
      </c>
      <c r="E128" s="5" t="s">
        <v>101</v>
      </c>
      <c r="F128" s="5" t="s">
        <v>44</v>
      </c>
      <c r="G128" s="7">
        <v>28264</v>
      </c>
      <c r="H128" s="21"/>
      <c r="I128" s="21"/>
      <c r="J128" s="7">
        <v>28264</v>
      </c>
      <c r="K128" s="7"/>
      <c r="L128" s="7"/>
      <c r="M128" s="59">
        <v>6800</v>
      </c>
      <c r="N128" s="59"/>
      <c r="O128" s="59"/>
      <c r="P128" s="59">
        <v>28264</v>
      </c>
      <c r="AL128" s="39">
        <f t="shared" si="12"/>
        <v>24.058873478630062</v>
      </c>
    </row>
    <row r="129" spans="1:38" hidden="1" outlineLevel="6" x14ac:dyDescent="0.25">
      <c r="A129" s="42" t="s">
        <v>102</v>
      </c>
      <c r="B129" s="5" t="s">
        <v>9</v>
      </c>
      <c r="C129" s="6" t="s">
        <v>92</v>
      </c>
      <c r="D129" s="6" t="s">
        <v>94</v>
      </c>
      <c r="E129" s="5" t="s">
        <v>101</v>
      </c>
      <c r="F129" s="5" t="s">
        <v>103</v>
      </c>
      <c r="G129" s="7">
        <v>6365</v>
      </c>
      <c r="H129" s="21"/>
      <c r="I129" s="21"/>
      <c r="J129" s="7">
        <v>6365</v>
      </c>
      <c r="K129" s="7"/>
      <c r="L129" s="7"/>
      <c r="M129" s="59">
        <v>1595</v>
      </c>
      <c r="N129" s="59"/>
      <c r="O129" s="59"/>
      <c r="P129" s="59">
        <v>6365</v>
      </c>
      <c r="AL129" s="39">
        <f t="shared" si="12"/>
        <v>25.058915946582879</v>
      </c>
    </row>
    <row r="130" spans="1:38" hidden="1" outlineLevel="6" x14ac:dyDescent="0.25">
      <c r="A130" s="42" t="s">
        <v>39</v>
      </c>
      <c r="B130" s="5" t="s">
        <v>9</v>
      </c>
      <c r="C130" s="6" t="s">
        <v>92</v>
      </c>
      <c r="D130" s="6" t="s">
        <v>94</v>
      </c>
      <c r="E130" s="5" t="s">
        <v>101</v>
      </c>
      <c r="F130" s="5" t="s">
        <v>40</v>
      </c>
      <c r="G130" s="7">
        <v>8970</v>
      </c>
      <c r="H130" s="21"/>
      <c r="I130" s="21"/>
      <c r="J130" s="7">
        <v>8970</v>
      </c>
      <c r="K130" s="7"/>
      <c r="L130" s="7"/>
      <c r="M130" s="59">
        <v>2300</v>
      </c>
      <c r="N130" s="59"/>
      <c r="O130" s="59"/>
      <c r="P130" s="59">
        <v>8970</v>
      </c>
      <c r="AL130" s="39">
        <f t="shared" si="12"/>
        <v>25.641025641025639</v>
      </c>
    </row>
    <row r="131" spans="1:38" ht="25.5" hidden="1" outlineLevel="2" x14ac:dyDescent="0.25">
      <c r="A131" s="42" t="s">
        <v>104</v>
      </c>
      <c r="B131" s="5" t="s">
        <v>9</v>
      </c>
      <c r="C131" s="6" t="s">
        <v>92</v>
      </c>
      <c r="D131" s="6" t="s">
        <v>105</v>
      </c>
      <c r="E131" s="5" t="s">
        <v>10</v>
      </c>
      <c r="F131" s="5" t="s">
        <v>10</v>
      </c>
      <c r="G131" s="7">
        <f t="shared" ref="G131:P134" si="23">G132</f>
        <v>91540</v>
      </c>
      <c r="H131" s="21"/>
      <c r="I131" s="21"/>
      <c r="J131" s="7">
        <f t="shared" si="23"/>
        <v>91540</v>
      </c>
      <c r="K131" s="7"/>
      <c r="L131" s="7"/>
      <c r="M131" s="59">
        <f t="shared" si="23"/>
        <v>0</v>
      </c>
      <c r="N131" s="59"/>
      <c r="O131" s="59"/>
      <c r="P131" s="59">
        <f t="shared" si="23"/>
        <v>54300</v>
      </c>
      <c r="AL131" s="39">
        <f t="shared" si="12"/>
        <v>0</v>
      </c>
    </row>
    <row r="132" spans="1:38" ht="25.5" hidden="1" outlineLevel="3" x14ac:dyDescent="0.25">
      <c r="A132" s="42" t="s">
        <v>106</v>
      </c>
      <c r="B132" s="5" t="s">
        <v>9</v>
      </c>
      <c r="C132" s="6" t="s">
        <v>92</v>
      </c>
      <c r="D132" s="6" t="s">
        <v>105</v>
      </c>
      <c r="E132" s="5" t="s">
        <v>107</v>
      </c>
      <c r="F132" s="5" t="s">
        <v>10</v>
      </c>
      <c r="G132" s="7">
        <f t="shared" si="23"/>
        <v>91540</v>
      </c>
      <c r="H132" s="21"/>
      <c r="I132" s="21"/>
      <c r="J132" s="7">
        <f t="shared" si="23"/>
        <v>91540</v>
      </c>
      <c r="K132" s="7"/>
      <c r="L132" s="7"/>
      <c r="M132" s="59">
        <f t="shared" si="23"/>
        <v>0</v>
      </c>
      <c r="N132" s="59"/>
      <c r="O132" s="59"/>
      <c r="P132" s="59">
        <f t="shared" si="23"/>
        <v>54300</v>
      </c>
      <c r="AL132" s="39">
        <f t="shared" si="12"/>
        <v>0</v>
      </c>
    </row>
    <row r="133" spans="1:38" ht="38.25" hidden="1" outlineLevel="4" x14ac:dyDescent="0.25">
      <c r="A133" s="42" t="s">
        <v>29</v>
      </c>
      <c r="B133" s="5" t="s">
        <v>9</v>
      </c>
      <c r="C133" s="6" t="s">
        <v>92</v>
      </c>
      <c r="D133" s="6" t="s">
        <v>105</v>
      </c>
      <c r="E133" s="5" t="s">
        <v>107</v>
      </c>
      <c r="F133" s="5" t="s">
        <v>30</v>
      </c>
      <c r="G133" s="7">
        <f t="shared" si="23"/>
        <v>91540</v>
      </c>
      <c r="H133" s="21"/>
      <c r="I133" s="21"/>
      <c r="J133" s="7">
        <f t="shared" si="23"/>
        <v>91540</v>
      </c>
      <c r="K133" s="7"/>
      <c r="L133" s="7"/>
      <c r="M133" s="59">
        <f t="shared" si="23"/>
        <v>0</v>
      </c>
      <c r="N133" s="59"/>
      <c r="O133" s="59"/>
      <c r="P133" s="59">
        <f t="shared" si="23"/>
        <v>54300</v>
      </c>
      <c r="AL133" s="39">
        <f t="shared" si="12"/>
        <v>0</v>
      </c>
    </row>
    <row r="134" spans="1:38" ht="51" hidden="1" outlineLevel="5" x14ac:dyDescent="0.25">
      <c r="A134" s="42" t="s">
        <v>31</v>
      </c>
      <c r="B134" s="5" t="s">
        <v>9</v>
      </c>
      <c r="C134" s="6" t="s">
        <v>92</v>
      </c>
      <c r="D134" s="6" t="s">
        <v>105</v>
      </c>
      <c r="E134" s="5" t="s">
        <v>107</v>
      </c>
      <c r="F134" s="5" t="s">
        <v>32</v>
      </c>
      <c r="G134" s="7">
        <f t="shared" si="23"/>
        <v>91540</v>
      </c>
      <c r="H134" s="21"/>
      <c r="I134" s="21"/>
      <c r="J134" s="7">
        <f t="shared" si="23"/>
        <v>91540</v>
      </c>
      <c r="K134" s="7"/>
      <c r="L134" s="7"/>
      <c r="M134" s="59">
        <f t="shared" si="23"/>
        <v>0</v>
      </c>
      <c r="N134" s="59"/>
      <c r="O134" s="59"/>
      <c r="P134" s="59">
        <f t="shared" si="23"/>
        <v>54300</v>
      </c>
      <c r="AL134" s="39">
        <f t="shared" si="12"/>
        <v>0</v>
      </c>
    </row>
    <row r="135" spans="1:38" ht="25.5" hidden="1" outlineLevel="6" x14ac:dyDescent="0.25">
      <c r="A135" s="42" t="s">
        <v>33</v>
      </c>
      <c r="B135" s="5" t="s">
        <v>9</v>
      </c>
      <c r="C135" s="6" t="s">
        <v>92</v>
      </c>
      <c r="D135" s="6" t="s">
        <v>105</v>
      </c>
      <c r="E135" s="5" t="s">
        <v>107</v>
      </c>
      <c r="F135" s="5" t="s">
        <v>34</v>
      </c>
      <c r="G135" s="7">
        <v>91540</v>
      </c>
      <c r="H135" s="21"/>
      <c r="I135" s="21"/>
      <c r="J135" s="7">
        <v>91540</v>
      </c>
      <c r="K135" s="7"/>
      <c r="L135" s="7"/>
      <c r="M135" s="59">
        <v>0</v>
      </c>
      <c r="N135" s="59"/>
      <c r="O135" s="59"/>
      <c r="P135" s="59">
        <v>54300</v>
      </c>
      <c r="AL135" s="39">
        <f t="shared" si="12"/>
        <v>0</v>
      </c>
    </row>
    <row r="136" spans="1:38" ht="38.25" hidden="1" outlineLevel="2" x14ac:dyDescent="0.25">
      <c r="A136" s="42" t="s">
        <v>108</v>
      </c>
      <c r="B136" s="5" t="s">
        <v>9</v>
      </c>
      <c r="C136" s="6" t="s">
        <v>92</v>
      </c>
      <c r="D136" s="6" t="s">
        <v>109</v>
      </c>
      <c r="E136" s="5" t="s">
        <v>10</v>
      </c>
      <c r="F136" s="5" t="s">
        <v>10</v>
      </c>
      <c r="G136" s="7">
        <f>G137</f>
        <v>633600</v>
      </c>
      <c r="H136" s="21"/>
      <c r="I136" s="21"/>
      <c r="J136" s="7">
        <f>J137</f>
        <v>633600</v>
      </c>
      <c r="K136" s="7"/>
      <c r="L136" s="7"/>
      <c r="M136" s="59">
        <f>M137</f>
        <v>0</v>
      </c>
      <c r="N136" s="59"/>
      <c r="O136" s="59"/>
      <c r="P136" s="59">
        <f>P137</f>
        <v>1241282</v>
      </c>
      <c r="AL136" s="39">
        <f t="shared" si="12"/>
        <v>0</v>
      </c>
    </row>
    <row r="137" spans="1:38" ht="38.25" hidden="1" outlineLevel="3" x14ac:dyDescent="0.25">
      <c r="A137" s="42" t="s">
        <v>110</v>
      </c>
      <c r="B137" s="5" t="s">
        <v>9</v>
      </c>
      <c r="C137" s="6" t="s">
        <v>92</v>
      </c>
      <c r="D137" s="6" t="s">
        <v>109</v>
      </c>
      <c r="E137" s="5" t="s">
        <v>111</v>
      </c>
      <c r="F137" s="5" t="s">
        <v>10</v>
      </c>
      <c r="G137" s="7">
        <f>G138+G141</f>
        <v>633600</v>
      </c>
      <c r="H137" s="21"/>
      <c r="I137" s="21"/>
      <c r="J137" s="7">
        <f>J138+J141</f>
        <v>633600</v>
      </c>
      <c r="K137" s="7"/>
      <c r="L137" s="7"/>
      <c r="M137" s="59">
        <f>M138+M141</f>
        <v>0</v>
      </c>
      <c r="N137" s="59"/>
      <c r="O137" s="59"/>
      <c r="P137" s="59">
        <f>P138+P141</f>
        <v>1241282</v>
      </c>
      <c r="AL137" s="39">
        <f t="shared" ref="AL137:AL200" si="24">M137/J137*100</f>
        <v>0</v>
      </c>
    </row>
    <row r="138" spans="1:38" ht="89.25" hidden="1" outlineLevel="4" x14ac:dyDescent="0.25">
      <c r="A138" s="42" t="s">
        <v>17</v>
      </c>
      <c r="B138" s="5" t="s">
        <v>9</v>
      </c>
      <c r="C138" s="6" t="s">
        <v>92</v>
      </c>
      <c r="D138" s="6" t="s">
        <v>109</v>
      </c>
      <c r="E138" s="5" t="s">
        <v>111</v>
      </c>
      <c r="F138" s="5" t="s">
        <v>18</v>
      </c>
      <c r="G138" s="7">
        <f t="shared" ref="G138:P139" si="25">G139</f>
        <v>100000</v>
      </c>
      <c r="H138" s="21"/>
      <c r="I138" s="21"/>
      <c r="J138" s="7">
        <f t="shared" si="25"/>
        <v>100000</v>
      </c>
      <c r="K138" s="7"/>
      <c r="L138" s="7"/>
      <c r="M138" s="59">
        <f t="shared" si="25"/>
        <v>0</v>
      </c>
      <c r="N138" s="59"/>
      <c r="O138" s="59"/>
      <c r="P138" s="59">
        <f t="shared" si="25"/>
        <v>100000</v>
      </c>
      <c r="AL138" s="39">
        <f t="shared" si="24"/>
        <v>0</v>
      </c>
    </row>
    <row r="139" spans="1:38" ht="38.25" hidden="1" outlineLevel="5" x14ac:dyDescent="0.25">
      <c r="A139" s="42" t="s">
        <v>19</v>
      </c>
      <c r="B139" s="5" t="s">
        <v>9</v>
      </c>
      <c r="C139" s="6" t="s">
        <v>92</v>
      </c>
      <c r="D139" s="6" t="s">
        <v>109</v>
      </c>
      <c r="E139" s="5" t="s">
        <v>111</v>
      </c>
      <c r="F139" s="5" t="s">
        <v>20</v>
      </c>
      <c r="G139" s="7">
        <f t="shared" si="25"/>
        <v>100000</v>
      </c>
      <c r="H139" s="21"/>
      <c r="I139" s="21"/>
      <c r="J139" s="7">
        <f t="shared" si="25"/>
        <v>100000</v>
      </c>
      <c r="K139" s="7"/>
      <c r="L139" s="7"/>
      <c r="M139" s="59">
        <f t="shared" si="25"/>
        <v>0</v>
      </c>
      <c r="N139" s="59"/>
      <c r="O139" s="59"/>
      <c r="P139" s="59">
        <f t="shared" si="25"/>
        <v>100000</v>
      </c>
      <c r="AL139" s="39">
        <f t="shared" si="24"/>
        <v>0</v>
      </c>
    </row>
    <row r="140" spans="1:38" ht="76.5" hidden="1" outlineLevel="6" x14ac:dyDescent="0.25">
      <c r="A140" s="42" t="s">
        <v>112</v>
      </c>
      <c r="B140" s="5" t="s">
        <v>9</v>
      </c>
      <c r="C140" s="6" t="s">
        <v>92</v>
      </c>
      <c r="D140" s="6" t="s">
        <v>109</v>
      </c>
      <c r="E140" s="5" t="s">
        <v>111</v>
      </c>
      <c r="F140" s="5" t="s">
        <v>113</v>
      </c>
      <c r="G140" s="7">
        <v>100000</v>
      </c>
      <c r="H140" s="21"/>
      <c r="I140" s="21"/>
      <c r="J140" s="7">
        <v>100000</v>
      </c>
      <c r="K140" s="7"/>
      <c r="L140" s="7"/>
      <c r="M140" s="59">
        <v>0</v>
      </c>
      <c r="N140" s="59"/>
      <c r="O140" s="59"/>
      <c r="P140" s="59">
        <v>100000</v>
      </c>
      <c r="AL140" s="39">
        <f t="shared" si="24"/>
        <v>0</v>
      </c>
    </row>
    <row r="141" spans="1:38" ht="38.25" hidden="1" outlineLevel="4" x14ac:dyDescent="0.25">
      <c r="A141" s="42" t="s">
        <v>29</v>
      </c>
      <c r="B141" s="5" t="s">
        <v>9</v>
      </c>
      <c r="C141" s="6" t="s">
        <v>92</v>
      </c>
      <c r="D141" s="6" t="s">
        <v>109</v>
      </c>
      <c r="E141" s="5" t="s">
        <v>111</v>
      </c>
      <c r="F141" s="5" t="s">
        <v>30</v>
      </c>
      <c r="G141" s="7">
        <f t="shared" ref="G141:P142" si="26">G142</f>
        <v>533600</v>
      </c>
      <c r="H141" s="21"/>
      <c r="I141" s="21"/>
      <c r="J141" s="7">
        <f t="shared" si="26"/>
        <v>533600</v>
      </c>
      <c r="K141" s="7"/>
      <c r="L141" s="7"/>
      <c r="M141" s="59">
        <f t="shared" si="26"/>
        <v>0</v>
      </c>
      <c r="N141" s="59"/>
      <c r="O141" s="59"/>
      <c r="P141" s="59">
        <f t="shared" si="26"/>
        <v>1141282</v>
      </c>
      <c r="AL141" s="39">
        <f t="shared" si="24"/>
        <v>0</v>
      </c>
    </row>
    <row r="142" spans="1:38" ht="51" hidden="1" outlineLevel="5" x14ac:dyDescent="0.25">
      <c r="A142" s="42" t="s">
        <v>31</v>
      </c>
      <c r="B142" s="5" t="s">
        <v>9</v>
      </c>
      <c r="C142" s="6" t="s">
        <v>92</v>
      </c>
      <c r="D142" s="6" t="s">
        <v>109</v>
      </c>
      <c r="E142" s="5" t="s">
        <v>111</v>
      </c>
      <c r="F142" s="5" t="s">
        <v>32</v>
      </c>
      <c r="G142" s="7">
        <f t="shared" si="26"/>
        <v>533600</v>
      </c>
      <c r="H142" s="21"/>
      <c r="I142" s="21"/>
      <c r="J142" s="7">
        <f t="shared" si="26"/>
        <v>533600</v>
      </c>
      <c r="K142" s="7"/>
      <c r="L142" s="7"/>
      <c r="M142" s="59">
        <f t="shared" si="26"/>
        <v>0</v>
      </c>
      <c r="N142" s="59"/>
      <c r="O142" s="59"/>
      <c r="P142" s="59">
        <f t="shared" si="26"/>
        <v>1141282</v>
      </c>
      <c r="AL142" s="39">
        <f t="shared" si="24"/>
        <v>0</v>
      </c>
    </row>
    <row r="143" spans="1:38" ht="25.5" hidden="1" outlineLevel="6" x14ac:dyDescent="0.25">
      <c r="A143" s="42" t="s">
        <v>33</v>
      </c>
      <c r="B143" s="5" t="s">
        <v>9</v>
      </c>
      <c r="C143" s="6" t="s">
        <v>92</v>
      </c>
      <c r="D143" s="6" t="s">
        <v>109</v>
      </c>
      <c r="E143" s="5" t="s">
        <v>111</v>
      </c>
      <c r="F143" s="5" t="s">
        <v>34</v>
      </c>
      <c r="G143" s="7">
        <v>533600</v>
      </c>
      <c r="H143" s="21"/>
      <c r="I143" s="21"/>
      <c r="J143" s="7">
        <v>533600</v>
      </c>
      <c r="K143" s="7"/>
      <c r="L143" s="7"/>
      <c r="M143" s="59">
        <v>0</v>
      </c>
      <c r="N143" s="59"/>
      <c r="O143" s="59"/>
      <c r="P143" s="59">
        <v>1141282</v>
      </c>
      <c r="AL143" s="39">
        <f t="shared" si="24"/>
        <v>0</v>
      </c>
    </row>
    <row r="144" spans="1:38" hidden="1" outlineLevel="1" x14ac:dyDescent="0.25">
      <c r="A144" s="42" t="s">
        <v>114</v>
      </c>
      <c r="B144" s="5" t="s">
        <v>9</v>
      </c>
      <c r="C144" s="6" t="s">
        <v>14</v>
      </c>
      <c r="D144" s="6"/>
      <c r="E144" s="5" t="s">
        <v>10</v>
      </c>
      <c r="F144" s="5" t="s">
        <v>10</v>
      </c>
      <c r="G144" s="7">
        <f>G145+G150+G168+G181</f>
        <v>131893013.98999999</v>
      </c>
      <c r="H144" s="22">
        <f>H145+H150+H168+H181</f>
        <v>1561737.4200000002</v>
      </c>
      <c r="I144" s="7">
        <f>I145+I150+I168+I181</f>
        <v>6385135.5099999998</v>
      </c>
      <c r="J144" s="7">
        <f>J145+J150+J168+J181</f>
        <v>139839886.91999999</v>
      </c>
      <c r="K144" s="7"/>
      <c r="L144" s="7"/>
      <c r="M144" s="59">
        <f>M145+M150+M168+M181</f>
        <v>4532532.3400000008</v>
      </c>
      <c r="N144" s="59"/>
      <c r="O144" s="59"/>
      <c r="P144" s="59">
        <f>P145+P150+P168+P181</f>
        <v>75513736.549999997</v>
      </c>
      <c r="AL144" s="39">
        <f t="shared" si="24"/>
        <v>3.2412299808229856</v>
      </c>
    </row>
    <row r="145" spans="1:38" hidden="1" outlineLevel="2" x14ac:dyDescent="0.25">
      <c r="A145" s="42" t="s">
        <v>115</v>
      </c>
      <c r="B145" s="5" t="s">
        <v>9</v>
      </c>
      <c r="C145" s="6" t="s">
        <v>14</v>
      </c>
      <c r="D145" s="6" t="s">
        <v>46</v>
      </c>
      <c r="E145" s="5" t="s">
        <v>10</v>
      </c>
      <c r="F145" s="5" t="s">
        <v>10</v>
      </c>
      <c r="G145" s="7">
        <f>G146</f>
        <v>261851</v>
      </c>
      <c r="H145" s="21"/>
      <c r="I145" s="21"/>
      <c r="J145" s="7">
        <f>J146</f>
        <v>261851</v>
      </c>
      <c r="K145" s="7"/>
      <c r="L145" s="7"/>
      <c r="M145" s="59">
        <f>M146</f>
        <v>13528</v>
      </c>
      <c r="N145" s="59"/>
      <c r="O145" s="59"/>
      <c r="P145" s="59">
        <f>P146</f>
        <v>261851</v>
      </c>
      <c r="AL145" s="39">
        <f t="shared" si="24"/>
        <v>5.1662968634834314</v>
      </c>
    </row>
    <row r="146" spans="1:38" ht="153" hidden="1" outlineLevel="3" x14ac:dyDescent="0.25">
      <c r="A146" s="42" t="s">
        <v>116</v>
      </c>
      <c r="B146" s="5" t="s">
        <v>9</v>
      </c>
      <c r="C146" s="6" t="s">
        <v>14</v>
      </c>
      <c r="D146" s="6" t="s">
        <v>46</v>
      </c>
      <c r="E146" s="5" t="s">
        <v>117</v>
      </c>
      <c r="F146" s="5" t="s">
        <v>10</v>
      </c>
      <c r="G146" s="7">
        <f>G148</f>
        <v>261851</v>
      </c>
      <c r="H146" s="21"/>
      <c r="I146" s="21"/>
      <c r="J146" s="7">
        <f>J148</f>
        <v>261851</v>
      </c>
      <c r="K146" s="7"/>
      <c r="L146" s="7"/>
      <c r="M146" s="59">
        <f>M148</f>
        <v>13528</v>
      </c>
      <c r="N146" s="59"/>
      <c r="O146" s="59"/>
      <c r="P146" s="59">
        <f>P148</f>
        <v>261851</v>
      </c>
      <c r="AL146" s="39">
        <f t="shared" si="24"/>
        <v>5.1662968634834314</v>
      </c>
    </row>
    <row r="147" spans="1:38" ht="38.25" hidden="1" outlineLevel="4" x14ac:dyDescent="0.25">
      <c r="A147" s="42" t="s">
        <v>29</v>
      </c>
      <c r="B147" s="5" t="s">
        <v>9</v>
      </c>
      <c r="C147" s="6" t="s">
        <v>14</v>
      </c>
      <c r="D147" s="6" t="s">
        <v>46</v>
      </c>
      <c r="E147" s="5" t="s">
        <v>117</v>
      </c>
      <c r="F147" s="5" t="s">
        <v>30</v>
      </c>
      <c r="G147" s="7">
        <f t="shared" ref="G147:P148" si="27">G148</f>
        <v>261851</v>
      </c>
      <c r="H147" s="21"/>
      <c r="I147" s="21"/>
      <c r="J147" s="7">
        <f t="shared" si="27"/>
        <v>261851</v>
      </c>
      <c r="K147" s="7"/>
      <c r="L147" s="7"/>
      <c r="M147" s="59">
        <f t="shared" si="27"/>
        <v>13528</v>
      </c>
      <c r="N147" s="59"/>
      <c r="O147" s="59"/>
      <c r="P147" s="59">
        <f t="shared" si="27"/>
        <v>261851</v>
      </c>
      <c r="AL147" s="39">
        <f t="shared" si="24"/>
        <v>5.1662968634834314</v>
      </c>
    </row>
    <row r="148" spans="1:38" ht="51" hidden="1" outlineLevel="5" x14ac:dyDescent="0.25">
      <c r="A148" s="42" t="s">
        <v>31</v>
      </c>
      <c r="B148" s="5" t="s">
        <v>9</v>
      </c>
      <c r="C148" s="6" t="s">
        <v>14</v>
      </c>
      <c r="D148" s="6" t="s">
        <v>46</v>
      </c>
      <c r="E148" s="5" t="s">
        <v>117</v>
      </c>
      <c r="F148" s="5" t="s">
        <v>32</v>
      </c>
      <c r="G148" s="7">
        <f t="shared" si="27"/>
        <v>261851</v>
      </c>
      <c r="H148" s="21"/>
      <c r="I148" s="21"/>
      <c r="J148" s="7">
        <f t="shared" si="27"/>
        <v>261851</v>
      </c>
      <c r="K148" s="7"/>
      <c r="L148" s="7"/>
      <c r="M148" s="59">
        <f t="shared" si="27"/>
        <v>13528</v>
      </c>
      <c r="N148" s="59"/>
      <c r="O148" s="59"/>
      <c r="P148" s="59">
        <f t="shared" si="27"/>
        <v>261851</v>
      </c>
      <c r="AL148" s="39">
        <f t="shared" si="24"/>
        <v>5.1662968634834314</v>
      </c>
    </row>
    <row r="149" spans="1:38" ht="25.5" hidden="1" outlineLevel="6" x14ac:dyDescent="0.25">
      <c r="A149" s="42" t="s">
        <v>33</v>
      </c>
      <c r="B149" s="5" t="s">
        <v>9</v>
      </c>
      <c r="C149" s="6" t="s">
        <v>14</v>
      </c>
      <c r="D149" s="6" t="s">
        <v>46</v>
      </c>
      <c r="E149" s="5" t="s">
        <v>117</v>
      </c>
      <c r="F149" s="5" t="s">
        <v>34</v>
      </c>
      <c r="G149" s="7">
        <v>261851</v>
      </c>
      <c r="H149" s="21"/>
      <c r="I149" s="21"/>
      <c r="J149" s="7">
        <v>261851</v>
      </c>
      <c r="K149" s="7"/>
      <c r="L149" s="7"/>
      <c r="M149" s="59">
        <v>13528</v>
      </c>
      <c r="N149" s="59"/>
      <c r="O149" s="59"/>
      <c r="P149" s="59">
        <v>261851</v>
      </c>
      <c r="AL149" s="39">
        <f t="shared" si="24"/>
        <v>5.1662968634834314</v>
      </c>
    </row>
    <row r="150" spans="1:38" hidden="1" outlineLevel="2" x14ac:dyDescent="0.25">
      <c r="A150" s="42" t="s">
        <v>118</v>
      </c>
      <c r="B150" s="5" t="s">
        <v>9</v>
      </c>
      <c r="C150" s="6" t="s">
        <v>14</v>
      </c>
      <c r="D150" s="6" t="s">
        <v>119</v>
      </c>
      <c r="E150" s="5" t="s">
        <v>10</v>
      </c>
      <c r="F150" s="5" t="s">
        <v>10</v>
      </c>
      <c r="G150" s="7">
        <f>G151+G160+G164</f>
        <v>9696498.9900000002</v>
      </c>
      <c r="H150" s="21"/>
      <c r="I150" s="21"/>
      <c r="J150" s="7">
        <f>J151+J160+J164</f>
        <v>9696498.9900000002</v>
      </c>
      <c r="K150" s="7"/>
      <c r="L150" s="7"/>
      <c r="M150" s="59">
        <f>M151+M160+M164</f>
        <v>2132519.27</v>
      </c>
      <c r="N150" s="59"/>
      <c r="O150" s="59"/>
      <c r="P150" s="59">
        <f>P151+P160+P164</f>
        <v>10747439.550000001</v>
      </c>
      <c r="AL150" s="39">
        <f t="shared" si="24"/>
        <v>21.992672532625097</v>
      </c>
    </row>
    <row r="151" spans="1:38" ht="51" hidden="1" outlineLevel="3" x14ac:dyDescent="0.25">
      <c r="A151" s="42" t="s">
        <v>61</v>
      </c>
      <c r="B151" s="5" t="s">
        <v>9</v>
      </c>
      <c r="C151" s="6" t="s">
        <v>14</v>
      </c>
      <c r="D151" s="6" t="s">
        <v>119</v>
      </c>
      <c r="E151" s="5" t="s">
        <v>62</v>
      </c>
      <c r="F151" s="5" t="s">
        <v>10</v>
      </c>
      <c r="G151" s="7">
        <f>G152+G157</f>
        <v>4683358.99</v>
      </c>
      <c r="H151" s="21"/>
      <c r="I151" s="21"/>
      <c r="J151" s="7">
        <f>J152+J157</f>
        <v>4683358.99</v>
      </c>
      <c r="K151" s="7"/>
      <c r="L151" s="7"/>
      <c r="M151" s="59">
        <f>M152+M157</f>
        <v>858838.27</v>
      </c>
      <c r="N151" s="59"/>
      <c r="O151" s="59"/>
      <c r="P151" s="59">
        <f>P152+P157</f>
        <v>5734299.5499999998</v>
      </c>
      <c r="AL151" s="39">
        <f t="shared" si="24"/>
        <v>18.338083239696303</v>
      </c>
    </row>
    <row r="152" spans="1:38" ht="89.25" hidden="1" outlineLevel="4" x14ac:dyDescent="0.25">
      <c r="A152" s="42" t="s">
        <v>17</v>
      </c>
      <c r="B152" s="5" t="s">
        <v>9</v>
      </c>
      <c r="C152" s="6" t="s">
        <v>14</v>
      </c>
      <c r="D152" s="6" t="s">
        <v>119</v>
      </c>
      <c r="E152" s="5" t="s">
        <v>62</v>
      </c>
      <c r="F152" s="5" t="s">
        <v>18</v>
      </c>
      <c r="G152" s="7">
        <f>G153</f>
        <v>2329320.98</v>
      </c>
      <c r="H152" s="21"/>
      <c r="I152" s="21"/>
      <c r="J152" s="7">
        <f>J153</f>
        <v>2329320.98</v>
      </c>
      <c r="K152" s="7"/>
      <c r="L152" s="7"/>
      <c r="M152" s="59">
        <f>M153</f>
        <v>407368.01</v>
      </c>
      <c r="N152" s="59"/>
      <c r="O152" s="59"/>
      <c r="P152" s="59">
        <f>P153</f>
        <v>3434525.44</v>
      </c>
      <c r="AL152" s="39">
        <f t="shared" si="24"/>
        <v>17.488702222567884</v>
      </c>
    </row>
    <row r="153" spans="1:38" ht="25.5" hidden="1" outlineLevel="5" x14ac:dyDescent="0.25">
      <c r="A153" s="42" t="s">
        <v>63</v>
      </c>
      <c r="B153" s="5" t="s">
        <v>9</v>
      </c>
      <c r="C153" s="6" t="s">
        <v>14</v>
      </c>
      <c r="D153" s="6" t="s">
        <v>119</v>
      </c>
      <c r="E153" s="5" t="s">
        <v>62</v>
      </c>
      <c r="F153" s="5" t="s">
        <v>64</v>
      </c>
      <c r="G153" s="7">
        <f>G154+G155+G156</f>
        <v>2329320.98</v>
      </c>
      <c r="H153" s="21"/>
      <c r="I153" s="21"/>
      <c r="J153" s="7">
        <f>J154+J155+J156</f>
        <v>2329320.98</v>
      </c>
      <c r="K153" s="7"/>
      <c r="L153" s="7"/>
      <c r="M153" s="59">
        <f>M154+M155+M156</f>
        <v>407368.01</v>
      </c>
      <c r="N153" s="59"/>
      <c r="O153" s="59"/>
      <c r="P153" s="59">
        <f>P154+P155+P156</f>
        <v>3434525.44</v>
      </c>
      <c r="AL153" s="39">
        <f t="shared" si="24"/>
        <v>17.488702222567884</v>
      </c>
    </row>
    <row r="154" spans="1:38" ht="25.5" hidden="1" outlineLevel="6" x14ac:dyDescent="0.25">
      <c r="A154" s="42" t="s">
        <v>65</v>
      </c>
      <c r="B154" s="5" t="s">
        <v>9</v>
      </c>
      <c r="C154" s="6" t="s">
        <v>14</v>
      </c>
      <c r="D154" s="6" t="s">
        <v>119</v>
      </c>
      <c r="E154" s="5" t="s">
        <v>62</v>
      </c>
      <c r="F154" s="5" t="s">
        <v>66</v>
      </c>
      <c r="G154" s="7">
        <v>1731868.71</v>
      </c>
      <c r="H154" s="21"/>
      <c r="I154" s="21"/>
      <c r="J154" s="7">
        <v>1731868.71</v>
      </c>
      <c r="K154" s="7"/>
      <c r="L154" s="7"/>
      <c r="M154" s="59">
        <v>319780</v>
      </c>
      <c r="N154" s="59"/>
      <c r="O154" s="59"/>
      <c r="P154" s="59">
        <v>2580720</v>
      </c>
      <c r="AL154" s="39">
        <f t="shared" si="24"/>
        <v>18.464448150922479</v>
      </c>
    </row>
    <row r="155" spans="1:38" ht="38.25" hidden="1" outlineLevel="6" x14ac:dyDescent="0.25">
      <c r="A155" s="42" t="s">
        <v>120</v>
      </c>
      <c r="B155" s="5" t="s">
        <v>9</v>
      </c>
      <c r="C155" s="6" t="s">
        <v>14</v>
      </c>
      <c r="D155" s="6" t="s">
        <v>119</v>
      </c>
      <c r="E155" s="5" t="s">
        <v>62</v>
      </c>
      <c r="F155" s="5" t="s">
        <v>121</v>
      </c>
      <c r="G155" s="7">
        <v>85300</v>
      </c>
      <c r="H155" s="21"/>
      <c r="I155" s="21"/>
      <c r="J155" s="7">
        <v>85300</v>
      </c>
      <c r="K155" s="7"/>
      <c r="L155" s="7"/>
      <c r="M155" s="59">
        <v>3600</v>
      </c>
      <c r="N155" s="59"/>
      <c r="O155" s="59"/>
      <c r="P155" s="59">
        <v>85300</v>
      </c>
      <c r="AL155" s="39">
        <f t="shared" si="24"/>
        <v>4.2203985932004686</v>
      </c>
    </row>
    <row r="156" spans="1:38" ht="51" hidden="1" outlineLevel="6" x14ac:dyDescent="0.25">
      <c r="A156" s="42" t="s">
        <v>67</v>
      </c>
      <c r="B156" s="5" t="s">
        <v>9</v>
      </c>
      <c r="C156" s="6" t="s">
        <v>14</v>
      </c>
      <c r="D156" s="6" t="s">
        <v>119</v>
      </c>
      <c r="E156" s="5" t="s">
        <v>62</v>
      </c>
      <c r="F156" s="5" t="s">
        <v>68</v>
      </c>
      <c r="G156" s="7">
        <v>512152.27</v>
      </c>
      <c r="H156" s="21"/>
      <c r="I156" s="21"/>
      <c r="J156" s="7">
        <v>512152.27</v>
      </c>
      <c r="K156" s="7"/>
      <c r="L156" s="7"/>
      <c r="M156" s="59">
        <v>83988.01</v>
      </c>
      <c r="N156" s="59"/>
      <c r="O156" s="59"/>
      <c r="P156" s="59">
        <v>768505.44</v>
      </c>
      <c r="AL156" s="39">
        <f t="shared" si="24"/>
        <v>16.399031092842758</v>
      </c>
    </row>
    <row r="157" spans="1:38" ht="38.25" hidden="1" outlineLevel="4" x14ac:dyDescent="0.25">
      <c r="A157" s="42" t="s">
        <v>29</v>
      </c>
      <c r="B157" s="5" t="s">
        <v>9</v>
      </c>
      <c r="C157" s="6" t="s">
        <v>14</v>
      </c>
      <c r="D157" s="6" t="s">
        <v>119</v>
      </c>
      <c r="E157" s="5" t="s">
        <v>62</v>
      </c>
      <c r="F157" s="5" t="s">
        <v>30</v>
      </c>
      <c r="G157" s="7">
        <f t="shared" ref="G157:P158" si="28">G158</f>
        <v>2354038.0099999998</v>
      </c>
      <c r="H157" s="21"/>
      <c r="I157" s="21"/>
      <c r="J157" s="7">
        <f t="shared" si="28"/>
        <v>2354038.0099999998</v>
      </c>
      <c r="K157" s="7"/>
      <c r="L157" s="7"/>
      <c r="M157" s="59">
        <f t="shared" si="28"/>
        <v>451470.26</v>
      </c>
      <c r="N157" s="59"/>
      <c r="O157" s="59"/>
      <c r="P157" s="59">
        <f t="shared" si="28"/>
        <v>2299774.11</v>
      </c>
      <c r="AL157" s="39">
        <f t="shared" si="24"/>
        <v>19.178545889324873</v>
      </c>
    </row>
    <row r="158" spans="1:38" ht="51" hidden="1" outlineLevel="5" x14ac:dyDescent="0.25">
      <c r="A158" s="42" t="s">
        <v>31</v>
      </c>
      <c r="B158" s="5" t="s">
        <v>9</v>
      </c>
      <c r="C158" s="6" t="s">
        <v>14</v>
      </c>
      <c r="D158" s="6" t="s">
        <v>119</v>
      </c>
      <c r="E158" s="5" t="s">
        <v>62</v>
      </c>
      <c r="F158" s="5" t="s">
        <v>32</v>
      </c>
      <c r="G158" s="7">
        <f t="shared" si="28"/>
        <v>2354038.0099999998</v>
      </c>
      <c r="H158" s="21"/>
      <c r="I158" s="21"/>
      <c r="J158" s="7">
        <f t="shared" si="28"/>
        <v>2354038.0099999998</v>
      </c>
      <c r="K158" s="7"/>
      <c r="L158" s="7"/>
      <c r="M158" s="59">
        <f t="shared" si="28"/>
        <v>451470.26</v>
      </c>
      <c r="N158" s="59"/>
      <c r="O158" s="59"/>
      <c r="P158" s="59">
        <f t="shared" si="28"/>
        <v>2299774.11</v>
      </c>
      <c r="AL158" s="39">
        <f t="shared" si="24"/>
        <v>19.178545889324873</v>
      </c>
    </row>
    <row r="159" spans="1:38" ht="25.5" hidden="1" outlineLevel="6" x14ac:dyDescent="0.25">
      <c r="A159" s="42" t="s">
        <v>33</v>
      </c>
      <c r="B159" s="5" t="s">
        <v>9</v>
      </c>
      <c r="C159" s="6" t="s">
        <v>14</v>
      </c>
      <c r="D159" s="6" t="s">
        <v>119</v>
      </c>
      <c r="E159" s="5" t="s">
        <v>62</v>
      </c>
      <c r="F159" s="5" t="s">
        <v>34</v>
      </c>
      <c r="G159" s="7">
        <v>2354038.0099999998</v>
      </c>
      <c r="H159" s="21"/>
      <c r="I159" s="21"/>
      <c r="J159" s="7">
        <v>2354038.0099999998</v>
      </c>
      <c r="K159" s="7"/>
      <c r="L159" s="7"/>
      <c r="M159" s="59">
        <v>451470.26</v>
      </c>
      <c r="N159" s="59"/>
      <c r="O159" s="59"/>
      <c r="P159" s="59">
        <v>2299774.11</v>
      </c>
      <c r="AL159" s="39">
        <f t="shared" si="24"/>
        <v>19.178545889324873</v>
      </c>
    </row>
    <row r="160" spans="1:38" ht="102" hidden="1" outlineLevel="3" x14ac:dyDescent="0.25">
      <c r="A160" s="42" t="s">
        <v>122</v>
      </c>
      <c r="B160" s="5" t="s">
        <v>9</v>
      </c>
      <c r="C160" s="6" t="s">
        <v>14</v>
      </c>
      <c r="D160" s="6" t="s">
        <v>119</v>
      </c>
      <c r="E160" s="5" t="s">
        <v>123</v>
      </c>
      <c r="F160" s="5" t="s">
        <v>10</v>
      </c>
      <c r="G160" s="7">
        <f t="shared" ref="G160:P162" si="29">G161</f>
        <v>4920000</v>
      </c>
      <c r="H160" s="21"/>
      <c r="I160" s="21"/>
      <c r="J160" s="7">
        <f t="shared" si="29"/>
        <v>4920000</v>
      </c>
      <c r="K160" s="7"/>
      <c r="L160" s="7"/>
      <c r="M160" s="59">
        <f t="shared" si="29"/>
        <v>1230000</v>
      </c>
      <c r="N160" s="59"/>
      <c r="O160" s="59"/>
      <c r="P160" s="59">
        <f t="shared" si="29"/>
        <v>4920000</v>
      </c>
      <c r="AL160" s="39">
        <f t="shared" si="24"/>
        <v>25</v>
      </c>
    </row>
    <row r="161" spans="1:38" hidden="1" outlineLevel="4" x14ac:dyDescent="0.25">
      <c r="A161" s="42" t="s">
        <v>35</v>
      </c>
      <c r="B161" s="5" t="s">
        <v>9</v>
      </c>
      <c r="C161" s="6" t="s">
        <v>14</v>
      </c>
      <c r="D161" s="6" t="s">
        <v>119</v>
      </c>
      <c r="E161" s="5" t="s">
        <v>123</v>
      </c>
      <c r="F161" s="5" t="s">
        <v>36</v>
      </c>
      <c r="G161" s="7">
        <f t="shared" si="29"/>
        <v>4920000</v>
      </c>
      <c r="H161" s="21"/>
      <c r="I161" s="21"/>
      <c r="J161" s="7">
        <f t="shared" si="29"/>
        <v>4920000</v>
      </c>
      <c r="K161" s="7"/>
      <c r="L161" s="7"/>
      <c r="M161" s="59">
        <f t="shared" si="29"/>
        <v>1230000</v>
      </c>
      <c r="N161" s="59"/>
      <c r="O161" s="59"/>
      <c r="P161" s="59">
        <f t="shared" si="29"/>
        <v>4920000</v>
      </c>
      <c r="AL161" s="39">
        <f t="shared" si="24"/>
        <v>25</v>
      </c>
    </row>
    <row r="162" spans="1:38" ht="63.75" hidden="1" outlineLevel="5" x14ac:dyDescent="0.25">
      <c r="A162" s="42" t="s">
        <v>124</v>
      </c>
      <c r="B162" s="5" t="s">
        <v>9</v>
      </c>
      <c r="C162" s="6" t="s">
        <v>14</v>
      </c>
      <c r="D162" s="6" t="s">
        <v>119</v>
      </c>
      <c r="E162" s="5" t="s">
        <v>123</v>
      </c>
      <c r="F162" s="5" t="s">
        <v>125</v>
      </c>
      <c r="G162" s="7">
        <f t="shared" si="29"/>
        <v>4920000</v>
      </c>
      <c r="H162" s="21"/>
      <c r="I162" s="21"/>
      <c r="J162" s="7">
        <f t="shared" si="29"/>
        <v>4920000</v>
      </c>
      <c r="K162" s="7"/>
      <c r="L162" s="7"/>
      <c r="M162" s="59">
        <f t="shared" si="29"/>
        <v>1230000</v>
      </c>
      <c r="N162" s="59"/>
      <c r="O162" s="59"/>
      <c r="P162" s="59">
        <f t="shared" si="29"/>
        <v>4920000</v>
      </c>
      <c r="AL162" s="39">
        <f t="shared" si="24"/>
        <v>25</v>
      </c>
    </row>
    <row r="163" spans="1:38" ht="76.5" hidden="1" outlineLevel="6" x14ac:dyDescent="0.25">
      <c r="A163" s="42" t="s">
        <v>126</v>
      </c>
      <c r="B163" s="5" t="s">
        <v>9</v>
      </c>
      <c r="C163" s="6" t="s">
        <v>14</v>
      </c>
      <c r="D163" s="6" t="s">
        <v>119</v>
      </c>
      <c r="E163" s="5" t="s">
        <v>123</v>
      </c>
      <c r="F163" s="5" t="s">
        <v>127</v>
      </c>
      <c r="G163" s="7">
        <v>4920000</v>
      </c>
      <c r="H163" s="21"/>
      <c r="I163" s="21"/>
      <c r="J163" s="7">
        <v>4920000</v>
      </c>
      <c r="K163" s="7"/>
      <c r="L163" s="7"/>
      <c r="M163" s="59">
        <v>1230000</v>
      </c>
      <c r="N163" s="59"/>
      <c r="O163" s="59"/>
      <c r="P163" s="59">
        <v>4920000</v>
      </c>
      <c r="AL163" s="39">
        <f t="shared" si="24"/>
        <v>25</v>
      </c>
    </row>
    <row r="164" spans="1:38" ht="25.5" hidden="1" outlineLevel="3" x14ac:dyDescent="0.25">
      <c r="A164" s="42" t="s">
        <v>41</v>
      </c>
      <c r="B164" s="5" t="s">
        <v>9</v>
      </c>
      <c r="C164" s="6" t="s">
        <v>14</v>
      </c>
      <c r="D164" s="6" t="s">
        <v>119</v>
      </c>
      <c r="E164" s="5" t="s">
        <v>42</v>
      </c>
      <c r="F164" s="5" t="s">
        <v>10</v>
      </c>
      <c r="G164" s="7">
        <f t="shared" ref="G164:P166" si="30">G165</f>
        <v>93140</v>
      </c>
      <c r="H164" s="21"/>
      <c r="I164" s="21"/>
      <c r="J164" s="7">
        <f t="shared" si="30"/>
        <v>93140</v>
      </c>
      <c r="K164" s="7"/>
      <c r="L164" s="7"/>
      <c r="M164" s="59">
        <f t="shared" si="30"/>
        <v>43681</v>
      </c>
      <c r="N164" s="59"/>
      <c r="O164" s="59"/>
      <c r="P164" s="59">
        <f t="shared" si="30"/>
        <v>93140</v>
      </c>
      <c r="AL164" s="39">
        <f t="shared" si="24"/>
        <v>46.898217736740392</v>
      </c>
    </row>
    <row r="165" spans="1:38" hidden="1" outlineLevel="4" x14ac:dyDescent="0.25">
      <c r="A165" s="42" t="s">
        <v>35</v>
      </c>
      <c r="B165" s="5" t="s">
        <v>9</v>
      </c>
      <c r="C165" s="6" t="s">
        <v>14</v>
      </c>
      <c r="D165" s="6" t="s">
        <v>119</v>
      </c>
      <c r="E165" s="5" t="s">
        <v>42</v>
      </c>
      <c r="F165" s="5" t="s">
        <v>36</v>
      </c>
      <c r="G165" s="7">
        <f t="shared" si="30"/>
        <v>93140</v>
      </c>
      <c r="H165" s="21"/>
      <c r="I165" s="21"/>
      <c r="J165" s="7">
        <f t="shared" si="30"/>
        <v>93140</v>
      </c>
      <c r="K165" s="7"/>
      <c r="L165" s="7"/>
      <c r="M165" s="59">
        <f t="shared" si="30"/>
        <v>43681</v>
      </c>
      <c r="N165" s="59"/>
      <c r="O165" s="59"/>
      <c r="P165" s="59">
        <f t="shared" si="30"/>
        <v>93140</v>
      </c>
      <c r="AL165" s="39">
        <f t="shared" si="24"/>
        <v>46.898217736740392</v>
      </c>
    </row>
    <row r="166" spans="1:38" ht="25.5" hidden="1" outlineLevel="5" x14ac:dyDescent="0.25">
      <c r="A166" s="42" t="s">
        <v>37</v>
      </c>
      <c r="B166" s="5" t="s">
        <v>9</v>
      </c>
      <c r="C166" s="6" t="s">
        <v>14</v>
      </c>
      <c r="D166" s="6" t="s">
        <v>119</v>
      </c>
      <c r="E166" s="5" t="s">
        <v>42</v>
      </c>
      <c r="F166" s="5" t="s">
        <v>38</v>
      </c>
      <c r="G166" s="7">
        <f t="shared" si="30"/>
        <v>93140</v>
      </c>
      <c r="H166" s="21"/>
      <c r="I166" s="21"/>
      <c r="J166" s="7">
        <f t="shared" si="30"/>
        <v>93140</v>
      </c>
      <c r="K166" s="7"/>
      <c r="L166" s="7"/>
      <c r="M166" s="59">
        <f t="shared" si="30"/>
        <v>43681</v>
      </c>
      <c r="N166" s="59"/>
      <c r="O166" s="59"/>
      <c r="P166" s="59">
        <f t="shared" si="30"/>
        <v>93140</v>
      </c>
      <c r="AL166" s="39">
        <f t="shared" si="24"/>
        <v>46.898217736740392</v>
      </c>
    </row>
    <row r="167" spans="1:38" hidden="1" outlineLevel="6" x14ac:dyDescent="0.25">
      <c r="A167" s="42" t="s">
        <v>102</v>
      </c>
      <c r="B167" s="5" t="s">
        <v>9</v>
      </c>
      <c r="C167" s="6" t="s">
        <v>14</v>
      </c>
      <c r="D167" s="6" t="s">
        <v>119</v>
      </c>
      <c r="E167" s="5" t="s">
        <v>42</v>
      </c>
      <c r="F167" s="5" t="s">
        <v>103</v>
      </c>
      <c r="G167" s="7">
        <v>93140</v>
      </c>
      <c r="H167" s="21"/>
      <c r="I167" s="21"/>
      <c r="J167" s="7">
        <v>93140</v>
      </c>
      <c r="K167" s="7"/>
      <c r="L167" s="7"/>
      <c r="M167" s="59">
        <v>43681</v>
      </c>
      <c r="N167" s="59"/>
      <c r="O167" s="59"/>
      <c r="P167" s="59">
        <v>93140</v>
      </c>
      <c r="AL167" s="39">
        <f t="shared" si="24"/>
        <v>46.898217736740392</v>
      </c>
    </row>
    <row r="168" spans="1:38" ht="25.5" hidden="1" outlineLevel="2" x14ac:dyDescent="0.25">
      <c r="A168" s="42" t="s">
        <v>128</v>
      </c>
      <c r="B168" s="5" t="s">
        <v>9</v>
      </c>
      <c r="C168" s="6" t="s">
        <v>14</v>
      </c>
      <c r="D168" s="6" t="s">
        <v>94</v>
      </c>
      <c r="E168" s="5" t="s">
        <v>10</v>
      </c>
      <c r="F168" s="5" t="s">
        <v>10</v>
      </c>
      <c r="G168" s="7">
        <f>G169+G176</f>
        <v>121093068</v>
      </c>
      <c r="H168" s="22">
        <f>H169+H176</f>
        <v>1561737.4200000002</v>
      </c>
      <c r="I168" s="7">
        <f>I169+I176</f>
        <v>719115.52</v>
      </c>
      <c r="J168" s="7">
        <f>J169+J176</f>
        <v>123373920.94</v>
      </c>
      <c r="K168" s="7"/>
      <c r="L168" s="7"/>
      <c r="M168" s="59">
        <f>M169+M176</f>
        <v>2255299.0300000003</v>
      </c>
      <c r="N168" s="59"/>
      <c r="O168" s="59"/>
      <c r="P168" s="59">
        <f>P169+P176</f>
        <v>63765550</v>
      </c>
      <c r="AL168" s="39">
        <f t="shared" si="24"/>
        <v>1.8280192546501071</v>
      </c>
    </row>
    <row r="169" spans="1:38" ht="25.5" hidden="1" outlineLevel="3" x14ac:dyDescent="0.25">
      <c r="A169" s="42" t="s">
        <v>129</v>
      </c>
      <c r="B169" s="5" t="s">
        <v>9</v>
      </c>
      <c r="C169" s="6" t="s">
        <v>14</v>
      </c>
      <c r="D169" s="6" t="s">
        <v>94</v>
      </c>
      <c r="E169" s="5" t="s">
        <v>130</v>
      </c>
      <c r="F169" s="5" t="s">
        <v>10</v>
      </c>
      <c r="G169" s="7">
        <f>G170+G173</f>
        <v>13579558.710000001</v>
      </c>
      <c r="H169" s="22">
        <f>H170+H173</f>
        <v>1548365.7100000002</v>
      </c>
      <c r="I169" s="7">
        <f>I170+I173</f>
        <v>719115.52</v>
      </c>
      <c r="J169" s="7">
        <f>J170+J173</f>
        <v>15847039.939999999</v>
      </c>
      <c r="K169" s="7"/>
      <c r="L169" s="7"/>
      <c r="M169" s="59">
        <f>M170+M173</f>
        <v>2255299.0300000003</v>
      </c>
      <c r="N169" s="59"/>
      <c r="O169" s="59"/>
      <c r="P169" s="59">
        <f>P170+P173</f>
        <v>14711849.710000001</v>
      </c>
      <c r="AL169" s="39">
        <f t="shared" si="24"/>
        <v>14.23167379232339</v>
      </c>
    </row>
    <row r="170" spans="1:38" ht="38.25" hidden="1" outlineLevel="4" x14ac:dyDescent="0.25">
      <c r="A170" s="42" t="s">
        <v>29</v>
      </c>
      <c r="B170" s="5" t="s">
        <v>9</v>
      </c>
      <c r="C170" s="6" t="s">
        <v>14</v>
      </c>
      <c r="D170" s="6" t="s">
        <v>94</v>
      </c>
      <c r="E170" s="5" t="s">
        <v>130</v>
      </c>
      <c r="F170" s="5" t="s">
        <v>30</v>
      </c>
      <c r="G170" s="7">
        <f t="shared" ref="G170:P171" si="31">G171</f>
        <v>10579558.710000001</v>
      </c>
      <c r="H170" s="22">
        <f t="shared" si="31"/>
        <v>3362812.68</v>
      </c>
      <c r="I170" s="7">
        <f t="shared" si="31"/>
        <v>719115.52</v>
      </c>
      <c r="J170" s="7">
        <f t="shared" si="31"/>
        <v>14661486.91</v>
      </c>
      <c r="K170" s="7"/>
      <c r="L170" s="7"/>
      <c r="M170" s="59">
        <f t="shared" si="31"/>
        <v>1069746</v>
      </c>
      <c r="N170" s="59"/>
      <c r="O170" s="59"/>
      <c r="P170" s="59">
        <f t="shared" si="31"/>
        <v>11711849.710000001</v>
      </c>
      <c r="AL170" s="39">
        <f t="shared" si="24"/>
        <v>7.2962995265532724</v>
      </c>
    </row>
    <row r="171" spans="1:38" ht="51" hidden="1" outlineLevel="5" x14ac:dyDescent="0.25">
      <c r="A171" s="42" t="s">
        <v>31</v>
      </c>
      <c r="B171" s="5" t="s">
        <v>9</v>
      </c>
      <c r="C171" s="6" t="s">
        <v>14</v>
      </c>
      <c r="D171" s="6" t="s">
        <v>94</v>
      </c>
      <c r="E171" s="5" t="s">
        <v>130</v>
      </c>
      <c r="F171" s="5" t="s">
        <v>32</v>
      </c>
      <c r="G171" s="7">
        <f t="shared" si="31"/>
        <v>10579558.710000001</v>
      </c>
      <c r="H171" s="22">
        <f t="shared" si="31"/>
        <v>3362812.68</v>
      </c>
      <c r="I171" s="7">
        <f t="shared" si="31"/>
        <v>719115.52</v>
      </c>
      <c r="J171" s="7">
        <f t="shared" si="31"/>
        <v>14661486.91</v>
      </c>
      <c r="K171" s="7"/>
      <c r="L171" s="7"/>
      <c r="M171" s="59">
        <f t="shared" si="31"/>
        <v>1069746</v>
      </c>
      <c r="N171" s="59"/>
      <c r="O171" s="59"/>
      <c r="P171" s="59">
        <f t="shared" si="31"/>
        <v>11711849.710000001</v>
      </c>
      <c r="AL171" s="39">
        <f t="shared" si="24"/>
        <v>7.2962995265532724</v>
      </c>
    </row>
    <row r="172" spans="1:38" ht="25.5" hidden="1" outlineLevel="6" x14ac:dyDescent="0.25">
      <c r="A172" s="42" t="s">
        <v>33</v>
      </c>
      <c r="B172" s="5" t="s">
        <v>9</v>
      </c>
      <c r="C172" s="6" t="s">
        <v>14</v>
      </c>
      <c r="D172" s="6" t="s">
        <v>94</v>
      </c>
      <c r="E172" s="5" t="s">
        <v>130</v>
      </c>
      <c r="F172" s="5" t="s">
        <v>34</v>
      </c>
      <c r="G172" s="7">
        <v>10579558.710000001</v>
      </c>
      <c r="H172" s="21">
        <v>3362812.68</v>
      </c>
      <c r="I172" s="21">
        <v>719115.52</v>
      </c>
      <c r="J172" s="7">
        <f>10579558.71+H172+I172</f>
        <v>14661486.91</v>
      </c>
      <c r="K172" s="7"/>
      <c r="L172" s="7"/>
      <c r="M172" s="59">
        <v>1069746</v>
      </c>
      <c r="N172" s="59"/>
      <c r="O172" s="59"/>
      <c r="P172" s="59">
        <v>11711849.710000001</v>
      </c>
      <c r="AL172" s="39">
        <f t="shared" si="24"/>
        <v>7.2962995265532724</v>
      </c>
    </row>
    <row r="173" spans="1:38" hidden="1" outlineLevel="4" x14ac:dyDescent="0.25">
      <c r="A173" s="42" t="s">
        <v>35</v>
      </c>
      <c r="B173" s="5" t="s">
        <v>9</v>
      </c>
      <c r="C173" s="6" t="s">
        <v>14</v>
      </c>
      <c r="D173" s="6" t="s">
        <v>94</v>
      </c>
      <c r="E173" s="5" t="s">
        <v>130</v>
      </c>
      <c r="F173" s="5" t="s">
        <v>36</v>
      </c>
      <c r="G173" s="7">
        <f t="shared" ref="G173:P174" si="32">G174</f>
        <v>3000000</v>
      </c>
      <c r="H173" s="7">
        <f t="shared" si="32"/>
        <v>-1814446.97</v>
      </c>
      <c r="I173" s="7"/>
      <c r="J173" s="7">
        <f t="shared" si="32"/>
        <v>1185553.03</v>
      </c>
      <c r="K173" s="7"/>
      <c r="L173" s="7"/>
      <c r="M173" s="59">
        <f t="shared" si="32"/>
        <v>1185553.03</v>
      </c>
      <c r="N173" s="59"/>
      <c r="O173" s="59"/>
      <c r="P173" s="59">
        <f t="shared" si="32"/>
        <v>3000000</v>
      </c>
      <c r="AL173" s="39">
        <f t="shared" si="24"/>
        <v>100</v>
      </c>
    </row>
    <row r="174" spans="1:38" ht="63.75" hidden="1" outlineLevel="5" x14ac:dyDescent="0.25">
      <c r="A174" s="42" t="s">
        <v>124</v>
      </c>
      <c r="B174" s="5" t="s">
        <v>9</v>
      </c>
      <c r="C174" s="6" t="s">
        <v>14</v>
      </c>
      <c r="D174" s="6" t="s">
        <v>94</v>
      </c>
      <c r="E174" s="5" t="s">
        <v>130</v>
      </c>
      <c r="F174" s="5" t="s">
        <v>125</v>
      </c>
      <c r="G174" s="7">
        <f t="shared" si="32"/>
        <v>3000000</v>
      </c>
      <c r="H174" s="7">
        <f t="shared" si="32"/>
        <v>-1814446.97</v>
      </c>
      <c r="I174" s="7"/>
      <c r="J174" s="7">
        <f t="shared" si="32"/>
        <v>1185553.03</v>
      </c>
      <c r="K174" s="7"/>
      <c r="L174" s="7"/>
      <c r="M174" s="59">
        <f t="shared" si="32"/>
        <v>1185553.03</v>
      </c>
      <c r="N174" s="59"/>
      <c r="O174" s="59"/>
      <c r="P174" s="59">
        <f t="shared" si="32"/>
        <v>3000000</v>
      </c>
      <c r="AL174" s="39">
        <f t="shared" si="24"/>
        <v>100</v>
      </c>
    </row>
    <row r="175" spans="1:38" ht="140.25" hidden="1" outlineLevel="6" x14ac:dyDescent="0.25">
      <c r="A175" s="42" t="s">
        <v>131</v>
      </c>
      <c r="B175" s="5" t="s">
        <v>9</v>
      </c>
      <c r="C175" s="6" t="s">
        <v>14</v>
      </c>
      <c r="D175" s="6" t="s">
        <v>94</v>
      </c>
      <c r="E175" s="5" t="s">
        <v>130</v>
      </c>
      <c r="F175" s="5" t="s">
        <v>132</v>
      </c>
      <c r="G175" s="7">
        <v>3000000</v>
      </c>
      <c r="H175" s="21">
        <v>-1814446.97</v>
      </c>
      <c r="I175" s="21"/>
      <c r="J175" s="7">
        <f>3000000+H175</f>
        <v>1185553.03</v>
      </c>
      <c r="K175" s="7"/>
      <c r="L175" s="7"/>
      <c r="M175" s="59">
        <v>1185553.03</v>
      </c>
      <c r="N175" s="59"/>
      <c r="O175" s="59"/>
      <c r="P175" s="59">
        <v>3000000</v>
      </c>
      <c r="AL175" s="39">
        <f t="shared" si="24"/>
        <v>100</v>
      </c>
    </row>
    <row r="176" spans="1:38" ht="63.75" hidden="1" outlineLevel="3" x14ac:dyDescent="0.25">
      <c r="A176" s="42" t="s">
        <v>133</v>
      </c>
      <c r="B176" s="5" t="s">
        <v>9</v>
      </c>
      <c r="C176" s="6" t="s">
        <v>14</v>
      </c>
      <c r="D176" s="6" t="s">
        <v>94</v>
      </c>
      <c r="E176" s="5" t="s">
        <v>134</v>
      </c>
      <c r="F176" s="5" t="s">
        <v>10</v>
      </c>
      <c r="G176" s="7">
        <f t="shared" ref="G176:P177" si="33">G177</f>
        <v>107513509.29000001</v>
      </c>
      <c r="H176" s="7">
        <f t="shared" si="33"/>
        <v>13371.71</v>
      </c>
      <c r="I176" s="7">
        <f t="shared" si="33"/>
        <v>0</v>
      </c>
      <c r="J176" s="7">
        <f t="shared" si="33"/>
        <v>107526881</v>
      </c>
      <c r="K176" s="7"/>
      <c r="L176" s="7"/>
      <c r="M176" s="59">
        <f t="shared" si="33"/>
        <v>0</v>
      </c>
      <c r="N176" s="59"/>
      <c r="O176" s="59"/>
      <c r="P176" s="59">
        <f t="shared" si="33"/>
        <v>49053700.289999999</v>
      </c>
      <c r="AL176" s="39">
        <f t="shared" si="24"/>
        <v>0</v>
      </c>
    </row>
    <row r="177" spans="1:38" ht="38.25" hidden="1" outlineLevel="4" x14ac:dyDescent="0.25">
      <c r="A177" s="42" t="s">
        <v>29</v>
      </c>
      <c r="B177" s="5" t="s">
        <v>9</v>
      </c>
      <c r="C177" s="6" t="s">
        <v>14</v>
      </c>
      <c r="D177" s="6" t="s">
        <v>94</v>
      </c>
      <c r="E177" s="5" t="s">
        <v>134</v>
      </c>
      <c r="F177" s="5" t="s">
        <v>30</v>
      </c>
      <c r="G177" s="7">
        <f t="shared" si="33"/>
        <v>107513509.29000001</v>
      </c>
      <c r="H177" s="7">
        <f t="shared" si="33"/>
        <v>13371.71</v>
      </c>
      <c r="I177" s="7">
        <f t="shared" si="33"/>
        <v>0</v>
      </c>
      <c r="J177" s="7">
        <f t="shared" si="33"/>
        <v>107526881</v>
      </c>
      <c r="K177" s="7"/>
      <c r="L177" s="7"/>
      <c r="M177" s="59">
        <f t="shared" si="33"/>
        <v>0</v>
      </c>
      <c r="N177" s="59"/>
      <c r="O177" s="59"/>
      <c r="P177" s="59">
        <f t="shared" si="33"/>
        <v>49053700.289999999</v>
      </c>
      <c r="AL177" s="39">
        <f t="shared" si="24"/>
        <v>0</v>
      </c>
    </row>
    <row r="178" spans="1:38" ht="51" hidden="1" outlineLevel="5" x14ac:dyDescent="0.25">
      <c r="A178" s="42" t="s">
        <v>31</v>
      </c>
      <c r="B178" s="5" t="s">
        <v>9</v>
      </c>
      <c r="C178" s="6" t="s">
        <v>14</v>
      </c>
      <c r="D178" s="6" t="s">
        <v>94</v>
      </c>
      <c r="E178" s="5" t="s">
        <v>134</v>
      </c>
      <c r="F178" s="5" t="s">
        <v>32</v>
      </c>
      <c r="G178" s="7">
        <f>G180</f>
        <v>107513509.29000001</v>
      </c>
      <c r="H178" s="7">
        <f>H180</f>
        <v>13371.71</v>
      </c>
      <c r="I178" s="7">
        <f>I180+I179</f>
        <v>0</v>
      </c>
      <c r="J178" s="7">
        <f>J180+J179</f>
        <v>107526881</v>
      </c>
      <c r="K178" s="7"/>
      <c r="L178" s="7"/>
      <c r="M178" s="59">
        <f>M180</f>
        <v>0</v>
      </c>
      <c r="N178" s="59"/>
      <c r="O178" s="59"/>
      <c r="P178" s="59">
        <f>P180</f>
        <v>49053700.289999999</v>
      </c>
      <c r="AL178" s="39">
        <f t="shared" si="24"/>
        <v>0</v>
      </c>
    </row>
    <row r="179" spans="1:38" ht="51" hidden="1" outlineLevel="5" x14ac:dyDescent="0.25">
      <c r="A179" s="42" t="s">
        <v>169</v>
      </c>
      <c r="B179" s="5" t="s">
        <v>9</v>
      </c>
      <c r="C179" s="6" t="s">
        <v>14</v>
      </c>
      <c r="D179" s="6" t="s">
        <v>94</v>
      </c>
      <c r="E179" s="5" t="s">
        <v>134</v>
      </c>
      <c r="F179" s="5">
        <v>243</v>
      </c>
      <c r="G179" s="7"/>
      <c r="H179" s="7"/>
      <c r="I179" s="7">
        <v>29472829</v>
      </c>
      <c r="J179" s="7">
        <f>I179</f>
        <v>29472829</v>
      </c>
      <c r="K179" s="7"/>
      <c r="L179" s="7"/>
      <c r="M179" s="59"/>
      <c r="N179" s="59"/>
      <c r="O179" s="59"/>
      <c r="P179" s="59"/>
      <c r="AL179" s="39">
        <f t="shared" si="24"/>
        <v>0</v>
      </c>
    </row>
    <row r="180" spans="1:38" ht="25.5" hidden="1" outlineLevel="6" x14ac:dyDescent="0.25">
      <c r="A180" s="42" t="s">
        <v>33</v>
      </c>
      <c r="B180" s="5" t="s">
        <v>9</v>
      </c>
      <c r="C180" s="6" t="s">
        <v>14</v>
      </c>
      <c r="D180" s="6" t="s">
        <v>94</v>
      </c>
      <c r="E180" s="5" t="s">
        <v>134</v>
      </c>
      <c r="F180" s="5" t="s">
        <v>34</v>
      </c>
      <c r="G180" s="7">
        <v>107513509.29000001</v>
      </c>
      <c r="H180" s="21">
        <v>13371.71</v>
      </c>
      <c r="I180" s="21">
        <v>-29472829</v>
      </c>
      <c r="J180" s="7">
        <f>107513509.29+H180+I180</f>
        <v>78054052</v>
      </c>
      <c r="K180" s="7"/>
      <c r="L180" s="7"/>
      <c r="M180" s="59">
        <v>0</v>
      </c>
      <c r="N180" s="59"/>
      <c r="O180" s="59"/>
      <c r="P180" s="59">
        <v>49053700.289999999</v>
      </c>
      <c r="AL180" s="39">
        <f t="shared" si="24"/>
        <v>0</v>
      </c>
    </row>
    <row r="181" spans="1:38" ht="25.5" hidden="1" outlineLevel="2" x14ac:dyDescent="0.25">
      <c r="A181" s="42" t="s">
        <v>135</v>
      </c>
      <c r="B181" s="5" t="s">
        <v>9</v>
      </c>
      <c r="C181" s="6" t="s">
        <v>14</v>
      </c>
      <c r="D181" s="6" t="s">
        <v>136</v>
      </c>
      <c r="E181" s="5" t="s">
        <v>10</v>
      </c>
      <c r="F181" s="5" t="s">
        <v>10</v>
      </c>
      <c r="G181" s="7">
        <f>G182+G190+G197+G201</f>
        <v>841596</v>
      </c>
      <c r="H181" s="21"/>
      <c r="I181" s="7">
        <f>I182+I190+I197+I201</f>
        <v>5666019.9900000002</v>
      </c>
      <c r="J181" s="7">
        <f>J182+J190+J197+J201</f>
        <v>6507615.9900000002</v>
      </c>
      <c r="K181" s="7"/>
      <c r="L181" s="7"/>
      <c r="M181" s="59">
        <f>M182+M190+M197+M201</f>
        <v>131186.04</v>
      </c>
      <c r="N181" s="59"/>
      <c r="O181" s="59"/>
      <c r="P181" s="59">
        <f>P182+P190+P197+P201</f>
        <v>738896</v>
      </c>
      <c r="AL181" s="39">
        <f t="shared" si="24"/>
        <v>2.0158847756473102</v>
      </c>
    </row>
    <row r="182" spans="1:38" ht="63.75" hidden="1" outlineLevel="3" x14ac:dyDescent="0.25">
      <c r="A182" s="42" t="s">
        <v>137</v>
      </c>
      <c r="B182" s="5" t="s">
        <v>9</v>
      </c>
      <c r="C182" s="6" t="s">
        <v>14</v>
      </c>
      <c r="D182" s="6" t="s">
        <v>136</v>
      </c>
      <c r="E182" s="5" t="s">
        <v>138</v>
      </c>
      <c r="F182" s="5" t="s">
        <v>10</v>
      </c>
      <c r="G182" s="7">
        <f>G183+G187</f>
        <v>433852</v>
      </c>
      <c r="H182" s="21"/>
      <c r="I182" s="21"/>
      <c r="J182" s="7">
        <f>J183+J187</f>
        <v>433852</v>
      </c>
      <c r="K182" s="7"/>
      <c r="L182" s="7"/>
      <c r="M182" s="59">
        <f>M183+M187</f>
        <v>78989.040000000008</v>
      </c>
      <c r="N182" s="59"/>
      <c r="O182" s="59"/>
      <c r="P182" s="59">
        <f>P183+P187</f>
        <v>433852</v>
      </c>
      <c r="AL182" s="39">
        <f t="shared" si="24"/>
        <v>18.206448281902588</v>
      </c>
    </row>
    <row r="183" spans="1:38" ht="89.25" hidden="1" outlineLevel="4" x14ac:dyDescent="0.25">
      <c r="A183" s="42" t="s">
        <v>17</v>
      </c>
      <c r="B183" s="5" t="s">
        <v>9</v>
      </c>
      <c r="C183" s="6" t="s">
        <v>14</v>
      </c>
      <c r="D183" s="6" t="s">
        <v>136</v>
      </c>
      <c r="E183" s="5" t="s">
        <v>138</v>
      </c>
      <c r="F183" s="5" t="s">
        <v>18</v>
      </c>
      <c r="G183" s="7">
        <f>G184</f>
        <v>260773.44</v>
      </c>
      <c r="H183" s="21"/>
      <c r="I183" s="21"/>
      <c r="J183" s="7">
        <f>J184</f>
        <v>260773.44</v>
      </c>
      <c r="K183" s="7"/>
      <c r="L183" s="7"/>
      <c r="M183" s="59">
        <f>M184</f>
        <v>38989.040000000001</v>
      </c>
      <c r="N183" s="59"/>
      <c r="O183" s="59"/>
      <c r="P183" s="59">
        <f>P184</f>
        <v>281649.58</v>
      </c>
      <c r="AL183" s="39">
        <f t="shared" si="24"/>
        <v>14.951307924610727</v>
      </c>
    </row>
    <row r="184" spans="1:38" ht="38.25" hidden="1" outlineLevel="5" x14ac:dyDescent="0.25">
      <c r="A184" s="42" t="s">
        <v>19</v>
      </c>
      <c r="B184" s="5" t="s">
        <v>9</v>
      </c>
      <c r="C184" s="6" t="s">
        <v>14</v>
      </c>
      <c r="D184" s="6" t="s">
        <v>136</v>
      </c>
      <c r="E184" s="5" t="s">
        <v>138</v>
      </c>
      <c r="F184" s="5" t="s">
        <v>20</v>
      </c>
      <c r="G184" s="7">
        <f>G185+G186</f>
        <v>260773.44</v>
      </c>
      <c r="H184" s="21"/>
      <c r="I184" s="21"/>
      <c r="J184" s="7">
        <f>J185+J186</f>
        <v>260773.44</v>
      </c>
      <c r="K184" s="7"/>
      <c r="L184" s="7"/>
      <c r="M184" s="59">
        <f>M185+M186</f>
        <v>38989.040000000001</v>
      </c>
      <c r="N184" s="59"/>
      <c r="O184" s="59"/>
      <c r="P184" s="59">
        <f>P185+P186</f>
        <v>281649.58</v>
      </c>
      <c r="AL184" s="39">
        <f t="shared" si="24"/>
        <v>14.951307924610727</v>
      </c>
    </row>
    <row r="185" spans="1:38" ht="38.25" hidden="1" outlineLevel="6" x14ac:dyDescent="0.25">
      <c r="A185" s="42" t="s">
        <v>21</v>
      </c>
      <c r="B185" s="5" t="s">
        <v>9</v>
      </c>
      <c r="C185" s="6" t="s">
        <v>14</v>
      </c>
      <c r="D185" s="6" t="s">
        <v>136</v>
      </c>
      <c r="E185" s="5" t="s">
        <v>138</v>
      </c>
      <c r="F185" s="5" t="s">
        <v>22</v>
      </c>
      <c r="G185" s="7">
        <v>200286.82</v>
      </c>
      <c r="H185" s="21"/>
      <c r="I185" s="21"/>
      <c r="J185" s="7">
        <v>200286.82</v>
      </c>
      <c r="K185" s="7"/>
      <c r="L185" s="7"/>
      <c r="M185" s="59">
        <v>32611</v>
      </c>
      <c r="N185" s="59"/>
      <c r="O185" s="59"/>
      <c r="P185" s="59">
        <v>216320.72</v>
      </c>
      <c r="AL185" s="39">
        <f t="shared" si="24"/>
        <v>16.28214976901625</v>
      </c>
    </row>
    <row r="186" spans="1:38" ht="63.75" hidden="1" outlineLevel="6" x14ac:dyDescent="0.25">
      <c r="A186" s="42" t="s">
        <v>25</v>
      </c>
      <c r="B186" s="5" t="s">
        <v>9</v>
      </c>
      <c r="C186" s="6" t="s">
        <v>14</v>
      </c>
      <c r="D186" s="6" t="s">
        <v>136</v>
      </c>
      <c r="E186" s="5" t="s">
        <v>138</v>
      </c>
      <c r="F186" s="5" t="s">
        <v>26</v>
      </c>
      <c r="G186" s="7">
        <v>60486.62</v>
      </c>
      <c r="H186" s="21"/>
      <c r="I186" s="21"/>
      <c r="J186" s="7">
        <v>60486.62</v>
      </c>
      <c r="K186" s="7"/>
      <c r="L186" s="7"/>
      <c r="M186" s="59">
        <v>6378.04</v>
      </c>
      <c r="N186" s="59"/>
      <c r="O186" s="59"/>
      <c r="P186" s="59">
        <v>65328.86</v>
      </c>
      <c r="AL186" s="39">
        <f t="shared" si="24"/>
        <v>10.544546876648091</v>
      </c>
    </row>
    <row r="187" spans="1:38" ht="38.25" hidden="1" outlineLevel="4" x14ac:dyDescent="0.25">
      <c r="A187" s="42" t="s">
        <v>29</v>
      </c>
      <c r="B187" s="5" t="s">
        <v>9</v>
      </c>
      <c r="C187" s="6" t="s">
        <v>14</v>
      </c>
      <c r="D187" s="6" t="s">
        <v>136</v>
      </c>
      <c r="E187" s="5" t="s">
        <v>138</v>
      </c>
      <c r="F187" s="5" t="s">
        <v>30</v>
      </c>
      <c r="G187" s="7">
        <f t="shared" ref="G187:P188" si="34">G188</f>
        <v>173078.56</v>
      </c>
      <c r="H187" s="21"/>
      <c r="I187" s="21"/>
      <c r="J187" s="7">
        <f t="shared" si="34"/>
        <v>173078.56</v>
      </c>
      <c r="K187" s="7"/>
      <c r="L187" s="7"/>
      <c r="M187" s="59">
        <f t="shared" si="34"/>
        <v>40000</v>
      </c>
      <c r="N187" s="59"/>
      <c r="O187" s="59"/>
      <c r="P187" s="59">
        <f t="shared" si="34"/>
        <v>152202.42000000001</v>
      </c>
      <c r="AL187" s="39">
        <f t="shared" si="24"/>
        <v>23.110892533425282</v>
      </c>
    </row>
    <row r="188" spans="1:38" ht="51" hidden="1" outlineLevel="5" x14ac:dyDescent="0.25">
      <c r="A188" s="42" t="s">
        <v>31</v>
      </c>
      <c r="B188" s="5" t="s">
        <v>9</v>
      </c>
      <c r="C188" s="6" t="s">
        <v>14</v>
      </c>
      <c r="D188" s="6" t="s">
        <v>136</v>
      </c>
      <c r="E188" s="5" t="s">
        <v>138</v>
      </c>
      <c r="F188" s="5" t="s">
        <v>32</v>
      </c>
      <c r="G188" s="7">
        <f t="shared" si="34"/>
        <v>173078.56</v>
      </c>
      <c r="H188" s="21"/>
      <c r="I188" s="21"/>
      <c r="J188" s="7">
        <f t="shared" si="34"/>
        <v>173078.56</v>
      </c>
      <c r="K188" s="7"/>
      <c r="L188" s="7"/>
      <c r="M188" s="59">
        <f t="shared" si="34"/>
        <v>40000</v>
      </c>
      <c r="N188" s="59"/>
      <c r="O188" s="59"/>
      <c r="P188" s="59">
        <f t="shared" si="34"/>
        <v>152202.42000000001</v>
      </c>
      <c r="AL188" s="39">
        <f t="shared" si="24"/>
        <v>23.110892533425282</v>
      </c>
    </row>
    <row r="189" spans="1:38" ht="25.5" hidden="1" outlineLevel="6" x14ac:dyDescent="0.25">
      <c r="A189" s="42" t="s">
        <v>33</v>
      </c>
      <c r="B189" s="5" t="s">
        <v>9</v>
      </c>
      <c r="C189" s="6" t="s">
        <v>14</v>
      </c>
      <c r="D189" s="6" t="s">
        <v>136</v>
      </c>
      <c r="E189" s="5" t="s">
        <v>138</v>
      </c>
      <c r="F189" s="5" t="s">
        <v>34</v>
      </c>
      <c r="G189" s="7">
        <v>173078.56</v>
      </c>
      <c r="H189" s="21"/>
      <c r="I189" s="21"/>
      <c r="J189" s="7">
        <v>173078.56</v>
      </c>
      <c r="K189" s="7"/>
      <c r="L189" s="7"/>
      <c r="M189" s="59">
        <v>40000</v>
      </c>
      <c r="N189" s="59"/>
      <c r="O189" s="59"/>
      <c r="P189" s="59">
        <v>152202.42000000001</v>
      </c>
      <c r="AL189" s="39">
        <f t="shared" si="24"/>
        <v>23.110892533425282</v>
      </c>
    </row>
    <row r="190" spans="1:38" ht="25.5" hidden="1" outlineLevel="3" x14ac:dyDescent="0.25">
      <c r="A190" s="42" t="s">
        <v>139</v>
      </c>
      <c r="B190" s="5" t="s">
        <v>9</v>
      </c>
      <c r="C190" s="6" t="s">
        <v>14</v>
      </c>
      <c r="D190" s="6" t="s">
        <v>136</v>
      </c>
      <c r="E190" s="5" t="s">
        <v>140</v>
      </c>
      <c r="F190" s="5" t="s">
        <v>10</v>
      </c>
      <c r="G190" s="7">
        <f>G191+G194</f>
        <v>307744</v>
      </c>
      <c r="H190" s="21"/>
      <c r="I190" s="21"/>
      <c r="J190" s="7">
        <f>J191+J194</f>
        <v>307744</v>
      </c>
      <c r="K190" s="7"/>
      <c r="L190" s="7"/>
      <c r="M190" s="59">
        <f>M191+M194</f>
        <v>52197</v>
      </c>
      <c r="N190" s="59"/>
      <c r="O190" s="59"/>
      <c r="P190" s="59">
        <f>P191+P194</f>
        <v>205044</v>
      </c>
      <c r="AL190" s="39">
        <f t="shared" si="24"/>
        <v>16.961175522512217</v>
      </c>
    </row>
    <row r="191" spans="1:38" ht="38.25" hidden="1" outlineLevel="4" x14ac:dyDescent="0.25">
      <c r="A191" s="42" t="s">
        <v>29</v>
      </c>
      <c r="B191" s="5" t="s">
        <v>9</v>
      </c>
      <c r="C191" s="6" t="s">
        <v>14</v>
      </c>
      <c r="D191" s="6" t="s">
        <v>136</v>
      </c>
      <c r="E191" s="5" t="s">
        <v>140</v>
      </c>
      <c r="F191" s="5" t="s">
        <v>30</v>
      </c>
      <c r="G191" s="7">
        <f t="shared" ref="G191:P192" si="35">G192</f>
        <v>275844</v>
      </c>
      <c r="H191" s="21"/>
      <c r="I191" s="21"/>
      <c r="J191" s="7">
        <f t="shared" si="35"/>
        <v>275844</v>
      </c>
      <c r="K191" s="7"/>
      <c r="L191" s="7"/>
      <c r="M191" s="59">
        <f t="shared" si="35"/>
        <v>33600</v>
      </c>
      <c r="N191" s="59"/>
      <c r="O191" s="59"/>
      <c r="P191" s="59">
        <f t="shared" si="35"/>
        <v>205044</v>
      </c>
      <c r="AL191" s="39">
        <f t="shared" si="24"/>
        <v>12.180797842258668</v>
      </c>
    </row>
    <row r="192" spans="1:38" ht="51" hidden="1" outlineLevel="5" x14ac:dyDescent="0.25">
      <c r="A192" s="42" t="s">
        <v>31</v>
      </c>
      <c r="B192" s="5" t="s">
        <v>9</v>
      </c>
      <c r="C192" s="6" t="s">
        <v>14</v>
      </c>
      <c r="D192" s="6" t="s">
        <v>136</v>
      </c>
      <c r="E192" s="5" t="s">
        <v>140</v>
      </c>
      <c r="F192" s="5" t="s">
        <v>32</v>
      </c>
      <c r="G192" s="7">
        <f t="shared" si="35"/>
        <v>275844</v>
      </c>
      <c r="H192" s="21"/>
      <c r="I192" s="21"/>
      <c r="J192" s="7">
        <f t="shared" si="35"/>
        <v>275844</v>
      </c>
      <c r="K192" s="7"/>
      <c r="L192" s="7"/>
      <c r="M192" s="59">
        <f t="shared" si="35"/>
        <v>33600</v>
      </c>
      <c r="N192" s="59"/>
      <c r="O192" s="59"/>
      <c r="P192" s="59">
        <f t="shared" si="35"/>
        <v>205044</v>
      </c>
      <c r="AL192" s="39">
        <f t="shared" si="24"/>
        <v>12.180797842258668</v>
      </c>
    </row>
    <row r="193" spans="1:38" ht="25.5" hidden="1" outlineLevel="6" x14ac:dyDescent="0.25">
      <c r="A193" s="42" t="s">
        <v>33</v>
      </c>
      <c r="B193" s="5" t="s">
        <v>9</v>
      </c>
      <c r="C193" s="6" t="s">
        <v>14</v>
      </c>
      <c r="D193" s="6" t="s">
        <v>136</v>
      </c>
      <c r="E193" s="5" t="s">
        <v>140</v>
      </c>
      <c r="F193" s="5" t="s">
        <v>34</v>
      </c>
      <c r="G193" s="7">
        <v>275844</v>
      </c>
      <c r="H193" s="21"/>
      <c r="I193" s="21"/>
      <c r="J193" s="7">
        <v>275844</v>
      </c>
      <c r="K193" s="7"/>
      <c r="L193" s="7"/>
      <c r="M193" s="59">
        <v>33600</v>
      </c>
      <c r="N193" s="59"/>
      <c r="O193" s="59"/>
      <c r="P193" s="59">
        <v>205044</v>
      </c>
      <c r="AL193" s="39">
        <f t="shared" si="24"/>
        <v>12.180797842258668</v>
      </c>
    </row>
    <row r="194" spans="1:38" ht="38.25" hidden="1" outlineLevel="4" x14ac:dyDescent="0.25">
      <c r="A194" s="42" t="s">
        <v>79</v>
      </c>
      <c r="B194" s="5" t="s">
        <v>9</v>
      </c>
      <c r="C194" s="6" t="s">
        <v>14</v>
      </c>
      <c r="D194" s="6" t="s">
        <v>136</v>
      </c>
      <c r="E194" s="5" t="s">
        <v>140</v>
      </c>
      <c r="F194" s="5" t="s">
        <v>81</v>
      </c>
      <c r="G194" s="7">
        <f t="shared" ref="G194:P195" si="36">G195</f>
        <v>31900</v>
      </c>
      <c r="H194" s="21"/>
      <c r="I194" s="21"/>
      <c r="J194" s="7">
        <f t="shared" si="36"/>
        <v>31900</v>
      </c>
      <c r="K194" s="7"/>
      <c r="L194" s="7"/>
      <c r="M194" s="59">
        <f t="shared" si="36"/>
        <v>18597</v>
      </c>
      <c r="N194" s="59"/>
      <c r="O194" s="59"/>
      <c r="P194" s="59">
        <f t="shared" si="36"/>
        <v>0</v>
      </c>
      <c r="AL194" s="39">
        <f t="shared" si="24"/>
        <v>58.297805642633229</v>
      </c>
    </row>
    <row r="195" spans="1:38" ht="25.5" hidden="1" outlineLevel="5" x14ac:dyDescent="0.25">
      <c r="A195" s="42" t="s">
        <v>82</v>
      </c>
      <c r="B195" s="5" t="s">
        <v>9</v>
      </c>
      <c r="C195" s="6" t="s">
        <v>14</v>
      </c>
      <c r="D195" s="6" t="s">
        <v>136</v>
      </c>
      <c r="E195" s="5" t="s">
        <v>140</v>
      </c>
      <c r="F195" s="5" t="s">
        <v>83</v>
      </c>
      <c r="G195" s="7">
        <f t="shared" si="36"/>
        <v>31900</v>
      </c>
      <c r="H195" s="21"/>
      <c r="I195" s="21"/>
      <c r="J195" s="7">
        <f t="shared" si="36"/>
        <v>31900</v>
      </c>
      <c r="K195" s="7"/>
      <c r="L195" s="7"/>
      <c r="M195" s="59">
        <f t="shared" si="36"/>
        <v>18597</v>
      </c>
      <c r="N195" s="59"/>
      <c r="O195" s="59"/>
      <c r="P195" s="59">
        <f t="shared" si="36"/>
        <v>0</v>
      </c>
      <c r="AL195" s="39">
        <f t="shared" si="24"/>
        <v>58.297805642633229</v>
      </c>
    </row>
    <row r="196" spans="1:38" ht="25.5" hidden="1" outlineLevel="6" x14ac:dyDescent="0.25">
      <c r="A196" s="42" t="s">
        <v>89</v>
      </c>
      <c r="B196" s="5" t="s">
        <v>9</v>
      </c>
      <c r="C196" s="6" t="s">
        <v>14</v>
      </c>
      <c r="D196" s="6" t="s">
        <v>136</v>
      </c>
      <c r="E196" s="5" t="s">
        <v>140</v>
      </c>
      <c r="F196" s="5" t="s">
        <v>90</v>
      </c>
      <c r="G196" s="7">
        <v>31900</v>
      </c>
      <c r="H196" s="21"/>
      <c r="I196" s="21"/>
      <c r="J196" s="7">
        <v>31900</v>
      </c>
      <c r="K196" s="7"/>
      <c r="L196" s="7"/>
      <c r="M196" s="59">
        <v>18597</v>
      </c>
      <c r="N196" s="59"/>
      <c r="O196" s="59"/>
      <c r="P196" s="59">
        <v>0</v>
      </c>
      <c r="AL196" s="39">
        <f t="shared" si="24"/>
        <v>58.297805642633229</v>
      </c>
    </row>
    <row r="197" spans="1:38" ht="25.5" hidden="1" outlineLevel="3" x14ac:dyDescent="0.25">
      <c r="A197" s="42" t="s">
        <v>141</v>
      </c>
      <c r="B197" s="5" t="s">
        <v>9</v>
      </c>
      <c r="C197" s="6" t="s">
        <v>14</v>
      </c>
      <c r="D197" s="6" t="s">
        <v>136</v>
      </c>
      <c r="E197" s="5" t="s">
        <v>142</v>
      </c>
      <c r="F197" s="5" t="s">
        <v>10</v>
      </c>
      <c r="G197" s="7">
        <f t="shared" ref="G197:P199" si="37">G198</f>
        <v>100000</v>
      </c>
      <c r="H197" s="21"/>
      <c r="I197" s="7">
        <f t="shared" si="37"/>
        <v>-100000</v>
      </c>
      <c r="J197" s="16">
        <f t="shared" si="37"/>
        <v>0</v>
      </c>
      <c r="K197" s="16"/>
      <c r="L197" s="16"/>
      <c r="M197" s="59">
        <f t="shared" si="37"/>
        <v>0</v>
      </c>
      <c r="N197" s="59"/>
      <c r="O197" s="59"/>
      <c r="P197" s="59">
        <f t="shared" si="37"/>
        <v>100000</v>
      </c>
      <c r="AL197" s="39" t="e">
        <f t="shared" si="24"/>
        <v>#DIV/0!</v>
      </c>
    </row>
    <row r="198" spans="1:38" hidden="1" outlineLevel="4" x14ac:dyDescent="0.25">
      <c r="A198" s="42" t="s">
        <v>35</v>
      </c>
      <c r="B198" s="5" t="s">
        <v>9</v>
      </c>
      <c r="C198" s="6" t="s">
        <v>14</v>
      </c>
      <c r="D198" s="6" t="s">
        <v>136</v>
      </c>
      <c r="E198" s="5" t="s">
        <v>142</v>
      </c>
      <c r="F198" s="5" t="s">
        <v>36</v>
      </c>
      <c r="G198" s="7">
        <f t="shared" si="37"/>
        <v>100000</v>
      </c>
      <c r="H198" s="21"/>
      <c r="I198" s="7">
        <f t="shared" si="37"/>
        <v>-100000</v>
      </c>
      <c r="J198" s="16">
        <f t="shared" si="37"/>
        <v>0</v>
      </c>
      <c r="K198" s="16"/>
      <c r="L198" s="16"/>
      <c r="M198" s="59">
        <f t="shared" si="37"/>
        <v>0</v>
      </c>
      <c r="N198" s="59"/>
      <c r="O198" s="59"/>
      <c r="P198" s="59">
        <f t="shared" si="37"/>
        <v>100000</v>
      </c>
      <c r="AL198" s="39" t="e">
        <f t="shared" si="24"/>
        <v>#DIV/0!</v>
      </c>
    </row>
    <row r="199" spans="1:38" ht="63.75" hidden="1" outlineLevel="5" x14ac:dyDescent="0.25">
      <c r="A199" s="42" t="s">
        <v>124</v>
      </c>
      <c r="B199" s="5" t="s">
        <v>9</v>
      </c>
      <c r="C199" s="6" t="s">
        <v>14</v>
      </c>
      <c r="D199" s="6" t="s">
        <v>136</v>
      </c>
      <c r="E199" s="5" t="s">
        <v>142</v>
      </c>
      <c r="F199" s="5" t="s">
        <v>125</v>
      </c>
      <c r="G199" s="7">
        <f t="shared" si="37"/>
        <v>100000</v>
      </c>
      <c r="H199" s="21"/>
      <c r="I199" s="7">
        <f t="shared" si="37"/>
        <v>-100000</v>
      </c>
      <c r="J199" s="16">
        <f t="shared" si="37"/>
        <v>0</v>
      </c>
      <c r="K199" s="16"/>
      <c r="L199" s="16"/>
      <c r="M199" s="59">
        <f t="shared" si="37"/>
        <v>0</v>
      </c>
      <c r="N199" s="59"/>
      <c r="O199" s="59"/>
      <c r="P199" s="59">
        <f t="shared" si="37"/>
        <v>100000</v>
      </c>
      <c r="AL199" s="39" t="e">
        <f t="shared" si="24"/>
        <v>#DIV/0!</v>
      </c>
    </row>
    <row r="200" spans="1:38" ht="63.75" hidden="1" outlineLevel="6" x14ac:dyDescent="0.25">
      <c r="A200" s="42" t="s">
        <v>143</v>
      </c>
      <c r="B200" s="5" t="s">
        <v>9</v>
      </c>
      <c r="C200" s="6" t="s">
        <v>14</v>
      </c>
      <c r="D200" s="6" t="s">
        <v>136</v>
      </c>
      <c r="E200" s="5" t="s">
        <v>142</v>
      </c>
      <c r="F200" s="5" t="s">
        <v>144</v>
      </c>
      <c r="G200" s="7">
        <v>100000</v>
      </c>
      <c r="H200" s="21"/>
      <c r="I200" s="21">
        <v>-100000</v>
      </c>
      <c r="J200" s="16">
        <f>100000+I200</f>
        <v>0</v>
      </c>
      <c r="K200" s="16"/>
      <c r="L200" s="16"/>
      <c r="M200" s="59">
        <v>0</v>
      </c>
      <c r="N200" s="59"/>
      <c r="O200" s="59"/>
      <c r="P200" s="59">
        <v>100000</v>
      </c>
      <c r="AL200" s="39" t="e">
        <f t="shared" si="24"/>
        <v>#DIV/0!</v>
      </c>
    </row>
    <row r="201" spans="1:38" ht="89.25" hidden="1" outlineLevel="3" x14ac:dyDescent="0.25">
      <c r="A201" s="42" t="s">
        <v>145</v>
      </c>
      <c r="B201" s="5" t="s">
        <v>9</v>
      </c>
      <c r="C201" s="6" t="s">
        <v>14</v>
      </c>
      <c r="D201" s="6" t="s">
        <v>136</v>
      </c>
      <c r="E201" s="5" t="s">
        <v>146</v>
      </c>
      <c r="F201" s="5" t="s">
        <v>10</v>
      </c>
      <c r="G201" s="16">
        <f t="shared" ref="G201:P203" si="38">G202</f>
        <v>0</v>
      </c>
      <c r="H201" s="21"/>
      <c r="I201" s="7">
        <f t="shared" si="38"/>
        <v>5766019.9900000002</v>
      </c>
      <c r="J201" s="7">
        <f t="shared" si="38"/>
        <v>5766019.9900000002</v>
      </c>
      <c r="K201" s="7"/>
      <c r="L201" s="7"/>
      <c r="M201" s="59">
        <f t="shared" si="38"/>
        <v>0</v>
      </c>
      <c r="N201" s="59"/>
      <c r="O201" s="59"/>
      <c r="P201" s="59">
        <f t="shared" si="38"/>
        <v>0</v>
      </c>
      <c r="AL201" s="39">
        <f t="shared" ref="AL201:AL264" si="39">M201/J201*100</f>
        <v>0</v>
      </c>
    </row>
    <row r="202" spans="1:38" hidden="1" outlineLevel="4" x14ac:dyDescent="0.25">
      <c r="A202" s="42" t="s">
        <v>35</v>
      </c>
      <c r="B202" s="5" t="s">
        <v>9</v>
      </c>
      <c r="C202" s="6" t="s">
        <v>14</v>
      </c>
      <c r="D202" s="6" t="s">
        <v>136</v>
      </c>
      <c r="E202" s="5" t="s">
        <v>146</v>
      </c>
      <c r="F202" s="5" t="s">
        <v>36</v>
      </c>
      <c r="G202" s="16">
        <f t="shared" si="38"/>
        <v>0</v>
      </c>
      <c r="H202" s="21"/>
      <c r="I202" s="7">
        <f t="shared" si="38"/>
        <v>5766019.9900000002</v>
      </c>
      <c r="J202" s="7">
        <f t="shared" si="38"/>
        <v>5766019.9900000002</v>
      </c>
      <c r="K202" s="7"/>
      <c r="L202" s="7"/>
      <c r="M202" s="59">
        <f t="shared" si="38"/>
        <v>0</v>
      </c>
      <c r="N202" s="59"/>
      <c r="O202" s="59"/>
      <c r="P202" s="59">
        <f t="shared" si="38"/>
        <v>0</v>
      </c>
      <c r="AL202" s="39">
        <f t="shared" si="39"/>
        <v>0</v>
      </c>
    </row>
    <row r="203" spans="1:38" ht="63.75" hidden="1" outlineLevel="5" x14ac:dyDescent="0.25">
      <c r="A203" s="42" t="s">
        <v>124</v>
      </c>
      <c r="B203" s="5" t="s">
        <v>9</v>
      </c>
      <c r="C203" s="6" t="s">
        <v>14</v>
      </c>
      <c r="D203" s="6" t="s">
        <v>136</v>
      </c>
      <c r="E203" s="5" t="s">
        <v>146</v>
      </c>
      <c r="F203" s="5" t="s">
        <v>125</v>
      </c>
      <c r="G203" s="16">
        <f t="shared" si="38"/>
        <v>0</v>
      </c>
      <c r="H203" s="21"/>
      <c r="I203" s="7">
        <f t="shared" si="38"/>
        <v>5766019.9900000002</v>
      </c>
      <c r="J203" s="7">
        <f t="shared" si="38"/>
        <v>5766019.9900000002</v>
      </c>
      <c r="K203" s="7"/>
      <c r="L203" s="7"/>
      <c r="M203" s="59">
        <f t="shared" si="38"/>
        <v>0</v>
      </c>
      <c r="N203" s="59"/>
      <c r="O203" s="59"/>
      <c r="P203" s="59">
        <f t="shared" si="38"/>
        <v>0</v>
      </c>
      <c r="AL203" s="39">
        <f t="shared" si="39"/>
        <v>0</v>
      </c>
    </row>
    <row r="204" spans="1:38" ht="140.25" hidden="1" outlineLevel="6" x14ac:dyDescent="0.25">
      <c r="A204" s="42" t="s">
        <v>131</v>
      </c>
      <c r="B204" s="5" t="s">
        <v>9</v>
      </c>
      <c r="C204" s="6" t="s">
        <v>14</v>
      </c>
      <c r="D204" s="6" t="s">
        <v>136</v>
      </c>
      <c r="E204" s="5" t="s">
        <v>146</v>
      </c>
      <c r="F204" s="5">
        <v>813</v>
      </c>
      <c r="G204" s="16">
        <v>0</v>
      </c>
      <c r="H204" s="21"/>
      <c r="I204" s="21">
        <v>5766019.9900000002</v>
      </c>
      <c r="J204" s="7">
        <f>I204</f>
        <v>5766019.9900000002</v>
      </c>
      <c r="K204" s="7"/>
      <c r="L204" s="7"/>
      <c r="M204" s="59">
        <v>0</v>
      </c>
      <c r="N204" s="59"/>
      <c r="O204" s="59"/>
      <c r="P204" s="59">
        <v>0</v>
      </c>
      <c r="AL204" s="39">
        <f t="shared" si="39"/>
        <v>0</v>
      </c>
    </row>
    <row r="205" spans="1:38" ht="25.5" outlineLevel="1" collapsed="1" x14ac:dyDescent="0.25">
      <c r="A205" s="42" t="s">
        <v>147</v>
      </c>
      <c r="B205" s="5" t="s">
        <v>9</v>
      </c>
      <c r="C205" s="6" t="s">
        <v>46</v>
      </c>
      <c r="D205" s="6"/>
      <c r="E205" s="5" t="s">
        <v>10</v>
      </c>
      <c r="F205" s="5" t="s">
        <v>10</v>
      </c>
      <c r="G205" s="7">
        <f>G206+G218+G261+G317</f>
        <v>48488143.780000001</v>
      </c>
      <c r="H205" s="22">
        <f>H206+H218+H261+H317</f>
        <v>3509406.76</v>
      </c>
      <c r="I205" s="7">
        <f>I206+I218+I261+I317</f>
        <v>23529319.490000002</v>
      </c>
      <c r="J205" s="7">
        <f>J206+J218+J261+J317</f>
        <v>75526870.030000001</v>
      </c>
      <c r="K205" s="7"/>
      <c r="L205" s="7"/>
      <c r="M205" s="59">
        <f>M206+M218+M261+M317</f>
        <v>7215552.9100000001</v>
      </c>
      <c r="N205" s="59"/>
      <c r="O205" s="59"/>
      <c r="P205" s="59">
        <f>P206+P218+P261+P317</f>
        <v>169923498.09</v>
      </c>
      <c r="AL205" s="39">
        <f t="shared" si="39"/>
        <v>9.5536236403466912</v>
      </c>
    </row>
    <row r="206" spans="1:38" hidden="1" outlineLevel="2" x14ac:dyDescent="0.25">
      <c r="A206" s="42" t="s">
        <v>148</v>
      </c>
      <c r="B206" s="5" t="s">
        <v>9</v>
      </c>
      <c r="C206" s="6" t="s">
        <v>46</v>
      </c>
      <c r="D206" s="6" t="s">
        <v>12</v>
      </c>
      <c r="E206" s="5" t="s">
        <v>10</v>
      </c>
      <c r="F206" s="5" t="s">
        <v>10</v>
      </c>
      <c r="G206" s="7">
        <f>G207+G211</f>
        <v>2824708.7199999997</v>
      </c>
      <c r="H206" s="22">
        <f>H207+H211</f>
        <v>1000000</v>
      </c>
      <c r="I206" s="7">
        <f>I207+I211</f>
        <v>267773.49</v>
      </c>
      <c r="J206" s="7">
        <f>J207+J211</f>
        <v>4092482.21</v>
      </c>
      <c r="K206" s="7"/>
      <c r="L206" s="7"/>
      <c r="M206" s="59">
        <f>M207+M211</f>
        <v>2052340.27</v>
      </c>
      <c r="N206" s="59"/>
      <c r="O206" s="59"/>
      <c r="P206" s="59">
        <f>P207+P211</f>
        <v>2824708.7199999997</v>
      </c>
      <c r="AL206" s="39">
        <f t="shared" si="39"/>
        <v>50.14903339066683</v>
      </c>
    </row>
    <row r="207" spans="1:38" ht="63.75" hidden="1" outlineLevel="3" x14ac:dyDescent="0.25">
      <c r="A207" s="42" t="s">
        <v>149</v>
      </c>
      <c r="B207" s="5" t="s">
        <v>9</v>
      </c>
      <c r="C207" s="6" t="s">
        <v>46</v>
      </c>
      <c r="D207" s="6" t="s">
        <v>12</v>
      </c>
      <c r="E207" s="5" t="s">
        <v>150</v>
      </c>
      <c r="F207" s="5" t="s">
        <v>10</v>
      </c>
      <c r="G207" s="7">
        <f t="shared" ref="G207:P209" si="40">G208</f>
        <v>1000000</v>
      </c>
      <c r="H207" s="22">
        <f t="shared" si="40"/>
        <v>1000000</v>
      </c>
      <c r="I207" s="22"/>
      <c r="J207" s="7">
        <f t="shared" si="40"/>
        <v>2000000</v>
      </c>
      <c r="K207" s="7"/>
      <c r="L207" s="7"/>
      <c r="M207" s="59">
        <f t="shared" si="40"/>
        <v>0</v>
      </c>
      <c r="N207" s="59"/>
      <c r="O207" s="59"/>
      <c r="P207" s="59">
        <f t="shared" si="40"/>
        <v>1000000</v>
      </c>
      <c r="AL207" s="39">
        <f t="shared" si="39"/>
        <v>0</v>
      </c>
    </row>
    <row r="208" spans="1:38" ht="38.25" hidden="1" outlineLevel="4" x14ac:dyDescent="0.25">
      <c r="A208" s="42" t="s">
        <v>29</v>
      </c>
      <c r="B208" s="5" t="s">
        <v>9</v>
      </c>
      <c r="C208" s="6" t="s">
        <v>46</v>
      </c>
      <c r="D208" s="6" t="s">
        <v>12</v>
      </c>
      <c r="E208" s="5" t="s">
        <v>150</v>
      </c>
      <c r="F208" s="5" t="s">
        <v>30</v>
      </c>
      <c r="G208" s="7">
        <f t="shared" si="40"/>
        <v>1000000</v>
      </c>
      <c r="H208" s="22">
        <f t="shared" si="40"/>
        <v>1000000</v>
      </c>
      <c r="I208" s="22"/>
      <c r="J208" s="7">
        <f t="shared" si="40"/>
        <v>2000000</v>
      </c>
      <c r="K208" s="7"/>
      <c r="L208" s="7"/>
      <c r="M208" s="59">
        <f t="shared" si="40"/>
        <v>0</v>
      </c>
      <c r="N208" s="59"/>
      <c r="O208" s="59"/>
      <c r="P208" s="59">
        <f t="shared" si="40"/>
        <v>1000000</v>
      </c>
      <c r="AL208" s="39">
        <f t="shared" si="39"/>
        <v>0</v>
      </c>
    </row>
    <row r="209" spans="1:38" ht="51" hidden="1" outlineLevel="5" x14ac:dyDescent="0.25">
      <c r="A209" s="42" t="s">
        <v>31</v>
      </c>
      <c r="B209" s="5" t="s">
        <v>9</v>
      </c>
      <c r="C209" s="6" t="s">
        <v>46</v>
      </c>
      <c r="D209" s="6" t="s">
        <v>12</v>
      </c>
      <c r="E209" s="5" t="s">
        <v>150</v>
      </c>
      <c r="F209" s="5" t="s">
        <v>32</v>
      </c>
      <c r="G209" s="7">
        <f t="shared" si="40"/>
        <v>1000000</v>
      </c>
      <c r="H209" s="22">
        <f t="shared" si="40"/>
        <v>1000000</v>
      </c>
      <c r="I209" s="22"/>
      <c r="J209" s="7">
        <f t="shared" si="40"/>
        <v>2000000</v>
      </c>
      <c r="K209" s="7"/>
      <c r="L209" s="7"/>
      <c r="M209" s="59">
        <f t="shared" si="40"/>
        <v>0</v>
      </c>
      <c r="N209" s="59"/>
      <c r="O209" s="59"/>
      <c r="P209" s="59">
        <f t="shared" si="40"/>
        <v>1000000</v>
      </c>
      <c r="AL209" s="39">
        <f t="shared" si="39"/>
        <v>0</v>
      </c>
    </row>
    <row r="210" spans="1:38" ht="25.5" hidden="1" outlineLevel="6" x14ac:dyDescent="0.25">
      <c r="A210" s="42" t="s">
        <v>33</v>
      </c>
      <c r="B210" s="5" t="s">
        <v>9</v>
      </c>
      <c r="C210" s="6" t="s">
        <v>46</v>
      </c>
      <c r="D210" s="6" t="s">
        <v>12</v>
      </c>
      <c r="E210" s="5" t="s">
        <v>150</v>
      </c>
      <c r="F210" s="5" t="s">
        <v>34</v>
      </c>
      <c r="G210" s="7">
        <v>1000000</v>
      </c>
      <c r="H210" s="21">
        <v>1000000</v>
      </c>
      <c r="I210" s="21"/>
      <c r="J210" s="7">
        <f>1000000+H210</f>
        <v>2000000</v>
      </c>
      <c r="K210" s="7"/>
      <c r="L210" s="7"/>
      <c r="M210" s="59">
        <v>0</v>
      </c>
      <c r="N210" s="59"/>
      <c r="O210" s="59"/>
      <c r="P210" s="59">
        <v>1000000</v>
      </c>
      <c r="AL210" s="39">
        <f t="shared" si="39"/>
        <v>0</v>
      </c>
    </row>
    <row r="211" spans="1:38" ht="25.5" hidden="1" outlineLevel="3" x14ac:dyDescent="0.25">
      <c r="A211" s="42" t="s">
        <v>151</v>
      </c>
      <c r="B211" s="5" t="s">
        <v>9</v>
      </c>
      <c r="C211" s="6" t="s">
        <v>46</v>
      </c>
      <c r="D211" s="6" t="s">
        <v>12</v>
      </c>
      <c r="E211" s="5" t="s">
        <v>152</v>
      </c>
      <c r="F211" s="5" t="s">
        <v>10</v>
      </c>
      <c r="G211" s="7">
        <f>G212+G215</f>
        <v>1824708.72</v>
      </c>
      <c r="H211" s="7">
        <f>H212+H215</f>
        <v>0</v>
      </c>
      <c r="I211" s="7">
        <f>I212+I215</f>
        <v>267773.49</v>
      </c>
      <c r="J211" s="7">
        <f>J212+J215</f>
        <v>2092482.21</v>
      </c>
      <c r="K211" s="7"/>
      <c r="L211" s="7"/>
      <c r="M211" s="59">
        <f>M212+M215</f>
        <v>2052340.27</v>
      </c>
      <c r="N211" s="59"/>
      <c r="O211" s="59"/>
      <c r="P211" s="59">
        <f>P212+P215</f>
        <v>1824708.72</v>
      </c>
      <c r="AL211" s="39">
        <f t="shared" si="39"/>
        <v>98.081611408299622</v>
      </c>
    </row>
    <row r="212" spans="1:38" ht="38.25" hidden="1" outlineLevel="4" x14ac:dyDescent="0.25">
      <c r="A212" s="42" t="s">
        <v>29</v>
      </c>
      <c r="B212" s="5" t="s">
        <v>9</v>
      </c>
      <c r="C212" s="6" t="s">
        <v>46</v>
      </c>
      <c r="D212" s="6" t="s">
        <v>12</v>
      </c>
      <c r="E212" s="5" t="s">
        <v>152</v>
      </c>
      <c r="F212" s="5" t="s">
        <v>30</v>
      </c>
      <c r="G212" s="7">
        <f t="shared" ref="G212:P213" si="41">G213</f>
        <v>1824708.72</v>
      </c>
      <c r="H212" s="7">
        <f t="shared" si="41"/>
        <v>-307600</v>
      </c>
      <c r="I212" s="7">
        <f t="shared" si="41"/>
        <v>194066.51</v>
      </c>
      <c r="J212" s="7">
        <f t="shared" si="41"/>
        <v>1711175.23</v>
      </c>
      <c r="K212" s="7"/>
      <c r="L212" s="7"/>
      <c r="M212" s="59">
        <f t="shared" si="41"/>
        <v>1709495.86</v>
      </c>
      <c r="N212" s="59"/>
      <c r="O212" s="59"/>
      <c r="P212" s="59">
        <f t="shared" si="41"/>
        <v>1824708.72</v>
      </c>
      <c r="AL212" s="39">
        <f t="shared" si="39"/>
        <v>99.901858677559289</v>
      </c>
    </row>
    <row r="213" spans="1:38" ht="51" hidden="1" outlineLevel="5" x14ac:dyDescent="0.25">
      <c r="A213" s="42" t="s">
        <v>31</v>
      </c>
      <c r="B213" s="5" t="s">
        <v>9</v>
      </c>
      <c r="C213" s="6" t="s">
        <v>46</v>
      </c>
      <c r="D213" s="6" t="s">
        <v>12</v>
      </c>
      <c r="E213" s="5" t="s">
        <v>152</v>
      </c>
      <c r="F213" s="5" t="s">
        <v>32</v>
      </c>
      <c r="G213" s="7">
        <f t="shared" si="41"/>
        <v>1824708.72</v>
      </c>
      <c r="H213" s="7">
        <f t="shared" si="41"/>
        <v>-307600</v>
      </c>
      <c r="I213" s="7">
        <f t="shared" si="41"/>
        <v>194066.51</v>
      </c>
      <c r="J213" s="7">
        <f t="shared" si="41"/>
        <v>1711175.23</v>
      </c>
      <c r="K213" s="7"/>
      <c r="L213" s="7"/>
      <c r="M213" s="59">
        <f t="shared" si="41"/>
        <v>1709495.86</v>
      </c>
      <c r="N213" s="59"/>
      <c r="O213" s="59"/>
      <c r="P213" s="59">
        <f t="shared" si="41"/>
        <v>1824708.72</v>
      </c>
      <c r="AL213" s="39">
        <f t="shared" si="39"/>
        <v>99.901858677559289</v>
      </c>
    </row>
    <row r="214" spans="1:38" ht="25.5" hidden="1" outlineLevel="6" x14ac:dyDescent="0.25">
      <c r="A214" s="42" t="s">
        <v>33</v>
      </c>
      <c r="B214" s="5" t="s">
        <v>9</v>
      </c>
      <c r="C214" s="6" t="s">
        <v>46</v>
      </c>
      <c r="D214" s="6" t="s">
        <v>12</v>
      </c>
      <c r="E214" s="5" t="s">
        <v>152</v>
      </c>
      <c r="F214" s="5" t="s">
        <v>34</v>
      </c>
      <c r="G214" s="7">
        <v>1824708.72</v>
      </c>
      <c r="H214" s="31">
        <v>-307600</v>
      </c>
      <c r="I214" s="31">
        <v>194066.51</v>
      </c>
      <c r="J214" s="7">
        <f>1824708.72+H214+I214</f>
        <v>1711175.23</v>
      </c>
      <c r="K214" s="7"/>
      <c r="L214" s="7"/>
      <c r="M214" s="59">
        <v>1709495.86</v>
      </c>
      <c r="N214" s="59"/>
      <c r="O214" s="59"/>
      <c r="P214" s="59">
        <v>1824708.72</v>
      </c>
      <c r="AL214" s="39">
        <f t="shared" si="39"/>
        <v>99.901858677559289</v>
      </c>
    </row>
    <row r="215" spans="1:38" hidden="1" outlineLevel="4" x14ac:dyDescent="0.25">
      <c r="A215" s="42" t="s">
        <v>35</v>
      </c>
      <c r="B215" s="5" t="s">
        <v>9</v>
      </c>
      <c r="C215" s="6" t="s">
        <v>46</v>
      </c>
      <c r="D215" s="6" t="s">
        <v>12</v>
      </c>
      <c r="E215" s="5" t="s">
        <v>152</v>
      </c>
      <c r="F215" s="5" t="s">
        <v>36</v>
      </c>
      <c r="G215" s="16">
        <f t="shared" ref="G215:P216" si="42">G216</f>
        <v>0</v>
      </c>
      <c r="H215" s="7">
        <f t="shared" si="42"/>
        <v>307600</v>
      </c>
      <c r="I215" s="7">
        <f t="shared" si="42"/>
        <v>73706.98</v>
      </c>
      <c r="J215" s="7">
        <f t="shared" si="42"/>
        <v>381306.98</v>
      </c>
      <c r="K215" s="7"/>
      <c r="L215" s="7"/>
      <c r="M215" s="59">
        <f t="shared" si="42"/>
        <v>342844.41</v>
      </c>
      <c r="N215" s="59"/>
      <c r="O215" s="59"/>
      <c r="P215" s="59">
        <f t="shared" si="42"/>
        <v>0</v>
      </c>
      <c r="AL215" s="39">
        <f t="shared" si="39"/>
        <v>89.91296461449511</v>
      </c>
    </row>
    <row r="216" spans="1:38" hidden="1" outlineLevel="5" x14ac:dyDescent="0.25">
      <c r="A216" s="42" t="s">
        <v>73</v>
      </c>
      <c r="B216" s="5" t="s">
        <v>9</v>
      </c>
      <c r="C216" s="6" t="s">
        <v>46</v>
      </c>
      <c r="D216" s="6" t="s">
        <v>12</v>
      </c>
      <c r="E216" s="5" t="s">
        <v>152</v>
      </c>
      <c r="F216" s="5" t="s">
        <v>74</v>
      </c>
      <c r="G216" s="16">
        <f t="shared" si="42"/>
        <v>0</v>
      </c>
      <c r="H216" s="7">
        <f t="shared" si="42"/>
        <v>307600</v>
      </c>
      <c r="I216" s="7">
        <f t="shared" si="42"/>
        <v>73706.98</v>
      </c>
      <c r="J216" s="7">
        <f t="shared" si="42"/>
        <v>381306.98</v>
      </c>
      <c r="K216" s="7"/>
      <c r="L216" s="7"/>
      <c r="M216" s="59">
        <f t="shared" si="42"/>
        <v>342844.41</v>
      </c>
      <c r="N216" s="59"/>
      <c r="O216" s="59"/>
      <c r="P216" s="59">
        <f t="shared" si="42"/>
        <v>0</v>
      </c>
      <c r="AL216" s="39">
        <f t="shared" si="39"/>
        <v>89.91296461449511</v>
      </c>
    </row>
    <row r="217" spans="1:38" ht="51" hidden="1" outlineLevel="6" x14ac:dyDescent="0.25">
      <c r="A217" s="42" t="s">
        <v>75</v>
      </c>
      <c r="B217" s="5" t="s">
        <v>9</v>
      </c>
      <c r="C217" s="6" t="s">
        <v>46</v>
      </c>
      <c r="D217" s="6" t="s">
        <v>12</v>
      </c>
      <c r="E217" s="5" t="s">
        <v>152</v>
      </c>
      <c r="F217" s="5" t="s">
        <v>76</v>
      </c>
      <c r="G217" s="16">
        <v>0</v>
      </c>
      <c r="H217" s="31">
        <v>307600</v>
      </c>
      <c r="I217" s="31">
        <v>73706.98</v>
      </c>
      <c r="J217" s="7">
        <f>H217+I217</f>
        <v>381306.98</v>
      </c>
      <c r="K217" s="7"/>
      <c r="L217" s="7"/>
      <c r="M217" s="59">
        <v>342844.41</v>
      </c>
      <c r="N217" s="59"/>
      <c r="O217" s="59"/>
      <c r="P217" s="59">
        <v>0</v>
      </c>
      <c r="AL217" s="39">
        <f t="shared" si="39"/>
        <v>89.91296461449511</v>
      </c>
    </row>
    <row r="218" spans="1:38" outlineLevel="2" collapsed="1" x14ac:dyDescent="0.25">
      <c r="A218" s="42" t="s">
        <v>153</v>
      </c>
      <c r="B218" s="5" t="s">
        <v>9</v>
      </c>
      <c r="C218" s="6" t="s">
        <v>46</v>
      </c>
      <c r="D218" s="6" t="s">
        <v>154</v>
      </c>
      <c r="E218" s="5" t="s">
        <v>10</v>
      </c>
      <c r="F218" s="5" t="s">
        <v>10</v>
      </c>
      <c r="G218" s="59">
        <f>G219+G249+G253+G257+W25+G226</f>
        <v>0</v>
      </c>
      <c r="H218" s="22">
        <f>H219+H249+H253+H257+H226+H245+H238</f>
        <v>2747206.76</v>
      </c>
      <c r="I218" s="7">
        <f>I219+I249+I253+I257+X25+I226+I245+I238</f>
        <v>2000000</v>
      </c>
      <c r="J218" s="7">
        <f>J219+J249+J253+J257+Y25+J226+J245+J238</f>
        <v>4747206.76</v>
      </c>
      <c r="K218" s="7"/>
      <c r="L218" s="7"/>
      <c r="M218" s="59">
        <f>M219+M249+M253+M257+AB25+M226+M245+M238</f>
        <v>299100</v>
      </c>
      <c r="N218" s="59"/>
      <c r="O218" s="59"/>
      <c r="P218" s="59">
        <f>P219+P249+P253+P257+AB25+P226+P230+P234</f>
        <v>843478.26</v>
      </c>
      <c r="AL218" s="39">
        <f t="shared" si="39"/>
        <v>6.3005471453280464</v>
      </c>
    </row>
    <row r="219" spans="1:38" ht="25.5" outlineLevel="3" x14ac:dyDescent="0.25">
      <c r="A219" s="42" t="s">
        <v>155</v>
      </c>
      <c r="B219" s="5" t="s">
        <v>9</v>
      </c>
      <c r="C219" s="6" t="s">
        <v>46</v>
      </c>
      <c r="D219" s="6" t="s">
        <v>154</v>
      </c>
      <c r="E219" s="5" t="s">
        <v>156</v>
      </c>
      <c r="F219" s="5" t="s">
        <v>10</v>
      </c>
      <c r="G219" s="59">
        <f>G220+G223</f>
        <v>0</v>
      </c>
      <c r="H219" s="17">
        <f>H220+H223</f>
        <v>499056.76</v>
      </c>
      <c r="I219" s="17"/>
      <c r="J219" s="7">
        <f>J220+J223</f>
        <v>499056.76</v>
      </c>
      <c r="K219" s="7"/>
      <c r="L219" s="7"/>
      <c r="M219" s="59">
        <f>M220+M223</f>
        <v>0</v>
      </c>
      <c r="N219" s="59"/>
      <c r="O219" s="59"/>
      <c r="P219" s="59">
        <f>P220+P223</f>
        <v>0</v>
      </c>
      <c r="AL219" s="39">
        <f t="shared" si="39"/>
        <v>0</v>
      </c>
    </row>
    <row r="220" spans="1:38" ht="38.25" hidden="1" outlineLevel="4" x14ac:dyDescent="0.25">
      <c r="A220" s="42" t="s">
        <v>29</v>
      </c>
      <c r="B220" s="5" t="s">
        <v>9</v>
      </c>
      <c r="C220" s="6" t="s">
        <v>46</v>
      </c>
      <c r="D220" s="6" t="s">
        <v>154</v>
      </c>
      <c r="E220" s="5" t="s">
        <v>156</v>
      </c>
      <c r="F220" s="5" t="s">
        <v>30</v>
      </c>
      <c r="G220" s="59">
        <f t="shared" ref="G220:P221" si="43">G221</f>
        <v>0</v>
      </c>
      <c r="H220" s="21"/>
      <c r="I220" s="21"/>
      <c r="J220" s="7">
        <f t="shared" si="43"/>
        <v>0</v>
      </c>
      <c r="K220" s="7"/>
      <c r="L220" s="7"/>
      <c r="M220" s="59">
        <f t="shared" si="43"/>
        <v>0</v>
      </c>
      <c r="N220" s="59"/>
      <c r="O220" s="59"/>
      <c r="P220" s="59">
        <f t="shared" si="43"/>
        <v>0</v>
      </c>
      <c r="AL220" s="39" t="e">
        <f t="shared" si="39"/>
        <v>#DIV/0!</v>
      </c>
    </row>
    <row r="221" spans="1:38" ht="51" hidden="1" outlineLevel="5" x14ac:dyDescent="0.25">
      <c r="A221" s="42" t="s">
        <v>31</v>
      </c>
      <c r="B221" s="5" t="s">
        <v>9</v>
      </c>
      <c r="C221" s="6" t="s">
        <v>46</v>
      </c>
      <c r="D221" s="6" t="s">
        <v>154</v>
      </c>
      <c r="E221" s="5" t="s">
        <v>156</v>
      </c>
      <c r="F221" s="5" t="s">
        <v>32</v>
      </c>
      <c r="G221" s="59">
        <f t="shared" si="43"/>
        <v>0</v>
      </c>
      <c r="H221" s="21"/>
      <c r="I221" s="21"/>
      <c r="J221" s="7">
        <f t="shared" si="43"/>
        <v>0</v>
      </c>
      <c r="K221" s="7"/>
      <c r="L221" s="7"/>
      <c r="M221" s="59">
        <f t="shared" si="43"/>
        <v>0</v>
      </c>
      <c r="N221" s="59"/>
      <c r="O221" s="59"/>
      <c r="P221" s="59">
        <f t="shared" si="43"/>
        <v>0</v>
      </c>
      <c r="AL221" s="39" t="e">
        <f t="shared" si="39"/>
        <v>#DIV/0!</v>
      </c>
    </row>
    <row r="222" spans="1:38" ht="25.5" hidden="1" outlineLevel="6" x14ac:dyDescent="0.25">
      <c r="A222" s="42" t="s">
        <v>33</v>
      </c>
      <c r="B222" s="5" t="s">
        <v>9</v>
      </c>
      <c r="C222" s="6" t="s">
        <v>46</v>
      </c>
      <c r="D222" s="6" t="s">
        <v>154</v>
      </c>
      <c r="E222" s="5" t="s">
        <v>156</v>
      </c>
      <c r="F222" s="5" t="s">
        <v>34</v>
      </c>
      <c r="G222" s="59">
        <v>0</v>
      </c>
      <c r="H222" s="21"/>
      <c r="I222" s="21"/>
      <c r="J222" s="7">
        <v>0</v>
      </c>
      <c r="K222" s="7"/>
      <c r="L222" s="7"/>
      <c r="M222" s="59">
        <v>0</v>
      </c>
      <c r="N222" s="59"/>
      <c r="O222" s="59"/>
      <c r="P222" s="59">
        <v>0</v>
      </c>
      <c r="AL222" s="39" t="e">
        <f t="shared" si="39"/>
        <v>#DIV/0!</v>
      </c>
    </row>
    <row r="223" spans="1:38" ht="38.25" outlineLevel="4" collapsed="1" x14ac:dyDescent="0.25">
      <c r="A223" s="42" t="s">
        <v>157</v>
      </c>
      <c r="B223" s="5" t="s">
        <v>9</v>
      </c>
      <c r="C223" s="6" t="s">
        <v>46</v>
      </c>
      <c r="D223" s="6" t="s">
        <v>154</v>
      </c>
      <c r="E223" s="5" t="s">
        <v>156</v>
      </c>
      <c r="F223" s="5" t="s">
        <v>158</v>
      </c>
      <c r="G223" s="59">
        <f t="shared" ref="G223:P224" si="44">G224</f>
        <v>0</v>
      </c>
      <c r="H223" s="22">
        <f t="shared" si="44"/>
        <v>499056.76</v>
      </c>
      <c r="I223" s="22"/>
      <c r="J223" s="7">
        <f t="shared" si="44"/>
        <v>499056.76</v>
      </c>
      <c r="K223" s="7"/>
      <c r="L223" s="7"/>
      <c r="M223" s="59">
        <f t="shared" si="44"/>
        <v>0</v>
      </c>
      <c r="N223" s="59"/>
      <c r="O223" s="59"/>
      <c r="P223" s="59">
        <f t="shared" si="44"/>
        <v>0</v>
      </c>
      <c r="AL223" s="39">
        <f t="shared" si="39"/>
        <v>0</v>
      </c>
    </row>
    <row r="224" spans="1:38" outlineLevel="5" x14ac:dyDescent="0.25">
      <c r="A224" s="42" t="s">
        <v>159</v>
      </c>
      <c r="B224" s="5" t="s">
        <v>9</v>
      </c>
      <c r="C224" s="6" t="s">
        <v>46</v>
      </c>
      <c r="D224" s="6" t="s">
        <v>154</v>
      </c>
      <c r="E224" s="5" t="s">
        <v>156</v>
      </c>
      <c r="F224" s="5" t="s">
        <v>160</v>
      </c>
      <c r="G224" s="59">
        <f t="shared" si="44"/>
        <v>0</v>
      </c>
      <c r="H224" s="22">
        <f t="shared" si="44"/>
        <v>499056.76</v>
      </c>
      <c r="I224" s="22"/>
      <c r="J224" s="7">
        <f t="shared" si="44"/>
        <v>499056.76</v>
      </c>
      <c r="K224" s="7"/>
      <c r="L224" s="7"/>
      <c r="M224" s="59">
        <f t="shared" si="44"/>
        <v>0</v>
      </c>
      <c r="N224" s="59"/>
      <c r="O224" s="59"/>
      <c r="P224" s="59">
        <f t="shared" si="44"/>
        <v>0</v>
      </c>
      <c r="AL224" s="39">
        <f t="shared" si="39"/>
        <v>0</v>
      </c>
    </row>
    <row r="225" spans="1:38" ht="51" outlineLevel="6" x14ac:dyDescent="0.25">
      <c r="A225" s="42" t="s">
        <v>161</v>
      </c>
      <c r="B225" s="5" t="s">
        <v>9</v>
      </c>
      <c r="C225" s="6" t="s">
        <v>46</v>
      </c>
      <c r="D225" s="6" t="s">
        <v>154</v>
      </c>
      <c r="E225" s="5" t="s">
        <v>156</v>
      </c>
      <c r="F225" s="5" t="s">
        <v>162</v>
      </c>
      <c r="G225" s="59">
        <v>0</v>
      </c>
      <c r="H225" s="21">
        <v>499056.76</v>
      </c>
      <c r="I225" s="21"/>
      <c r="J225" s="7">
        <f>H225</f>
        <v>499056.76</v>
      </c>
      <c r="K225" s="7"/>
      <c r="L225" s="7"/>
      <c r="M225" s="59">
        <v>0</v>
      </c>
      <c r="N225" s="59"/>
      <c r="O225" s="59"/>
      <c r="P225" s="59">
        <v>0</v>
      </c>
      <c r="AL225" s="39">
        <f t="shared" si="39"/>
        <v>0</v>
      </c>
    </row>
    <row r="226" spans="1:38" ht="25.5" hidden="1" outlineLevel="3" x14ac:dyDescent="0.25">
      <c r="A226" s="42" t="s">
        <v>155</v>
      </c>
      <c r="B226" s="5" t="s">
        <v>9</v>
      </c>
      <c r="C226" s="6" t="s">
        <v>46</v>
      </c>
      <c r="D226" s="6" t="s">
        <v>154</v>
      </c>
      <c r="E226" s="5" t="s">
        <v>156</v>
      </c>
      <c r="F226" s="5" t="s">
        <v>10</v>
      </c>
      <c r="G226" s="59">
        <f t="shared" ref="G226:P228" si="45">G227</f>
        <v>0</v>
      </c>
      <c r="H226" s="22"/>
      <c r="I226" s="22"/>
      <c r="J226" s="15"/>
      <c r="K226" s="7"/>
      <c r="L226" s="7"/>
      <c r="M226" s="60"/>
      <c r="N226" s="59"/>
      <c r="O226" s="59"/>
      <c r="P226" s="60"/>
      <c r="AL226" s="39" t="e">
        <f t="shared" si="39"/>
        <v>#DIV/0!</v>
      </c>
    </row>
    <row r="227" spans="1:38" hidden="1" outlineLevel="4" x14ac:dyDescent="0.25">
      <c r="A227" s="42" t="s">
        <v>35</v>
      </c>
      <c r="B227" s="5" t="s">
        <v>9</v>
      </c>
      <c r="C227" s="6" t="s">
        <v>46</v>
      </c>
      <c r="D227" s="6" t="s">
        <v>154</v>
      </c>
      <c r="E227" s="5" t="s">
        <v>156</v>
      </c>
      <c r="F227" s="5" t="s">
        <v>36</v>
      </c>
      <c r="G227" s="59">
        <f t="shared" si="45"/>
        <v>0</v>
      </c>
      <c r="H227" s="21"/>
      <c r="I227" s="21"/>
      <c r="J227" s="7">
        <f t="shared" si="45"/>
        <v>0</v>
      </c>
      <c r="K227" s="7"/>
      <c r="L227" s="7"/>
      <c r="M227" s="59">
        <f t="shared" si="45"/>
        <v>0</v>
      </c>
      <c r="N227" s="59"/>
      <c r="O227" s="59"/>
      <c r="P227" s="59">
        <f t="shared" si="45"/>
        <v>0</v>
      </c>
      <c r="AL227" s="39" t="e">
        <f t="shared" si="39"/>
        <v>#DIV/0!</v>
      </c>
    </row>
    <row r="228" spans="1:38" ht="63.75" hidden="1" outlineLevel="5" x14ac:dyDescent="0.25">
      <c r="A228" s="42" t="s">
        <v>124</v>
      </c>
      <c r="B228" s="5" t="s">
        <v>9</v>
      </c>
      <c r="C228" s="6" t="s">
        <v>46</v>
      </c>
      <c r="D228" s="6" t="s">
        <v>154</v>
      </c>
      <c r="E228" s="5" t="s">
        <v>156</v>
      </c>
      <c r="F228" s="5" t="s">
        <v>125</v>
      </c>
      <c r="G228" s="59">
        <f>G229</f>
        <v>0</v>
      </c>
      <c r="H228" s="21"/>
      <c r="I228" s="21"/>
      <c r="J228" s="7">
        <f>J229</f>
        <v>0</v>
      </c>
      <c r="K228" s="7"/>
      <c r="L228" s="7"/>
      <c r="M228" s="59">
        <f t="shared" si="45"/>
        <v>0</v>
      </c>
      <c r="N228" s="59"/>
      <c r="O228" s="59"/>
      <c r="P228" s="59">
        <f t="shared" si="45"/>
        <v>0</v>
      </c>
      <c r="AL228" s="39" t="e">
        <f t="shared" si="39"/>
        <v>#DIV/0!</v>
      </c>
    </row>
    <row r="229" spans="1:38" ht="140.25" hidden="1" outlineLevel="6" x14ac:dyDescent="0.25">
      <c r="A229" s="42" t="s">
        <v>131</v>
      </c>
      <c r="B229" s="5" t="s">
        <v>9</v>
      </c>
      <c r="C229" s="6" t="s">
        <v>46</v>
      </c>
      <c r="D229" s="6" t="s">
        <v>154</v>
      </c>
      <c r="E229" s="5" t="s">
        <v>156</v>
      </c>
      <c r="F229" s="5" t="s">
        <v>132</v>
      </c>
      <c r="G229" s="59">
        <v>0</v>
      </c>
      <c r="H229" s="21"/>
      <c r="I229" s="21"/>
      <c r="J229" s="7">
        <v>0</v>
      </c>
      <c r="K229" s="7"/>
      <c r="L229" s="7"/>
      <c r="M229" s="59">
        <v>0</v>
      </c>
      <c r="N229" s="59"/>
      <c r="O229" s="59"/>
      <c r="P229" s="59">
        <v>0</v>
      </c>
      <c r="AL229" s="39" t="e">
        <f t="shared" si="39"/>
        <v>#DIV/0!</v>
      </c>
    </row>
    <row r="230" spans="1:38" s="8" customFormat="1" ht="38.25" hidden="1" outlineLevel="6" x14ac:dyDescent="0.25">
      <c r="A230" s="44" t="s">
        <v>165</v>
      </c>
      <c r="B230" s="5" t="s">
        <v>9</v>
      </c>
      <c r="C230" s="6" t="s">
        <v>46</v>
      </c>
      <c r="D230" s="6" t="s">
        <v>154</v>
      </c>
      <c r="E230" s="5" t="s">
        <v>384</v>
      </c>
      <c r="F230" s="5" t="s">
        <v>10</v>
      </c>
      <c r="G230" s="70"/>
      <c r="H230" s="21"/>
      <c r="I230" s="21"/>
      <c r="J230" s="14"/>
      <c r="K230" s="14"/>
      <c r="L230" s="14"/>
      <c r="M230" s="61">
        <f>M231</f>
        <v>0</v>
      </c>
      <c r="N230" s="61"/>
      <c r="O230" s="61"/>
      <c r="P230" s="61">
        <f>P231</f>
        <v>300000</v>
      </c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39" t="e">
        <f t="shared" si="39"/>
        <v>#DIV/0!</v>
      </c>
    </row>
    <row r="231" spans="1:38" ht="38.25" hidden="1" outlineLevel="6" x14ac:dyDescent="0.25">
      <c r="A231" s="42" t="s">
        <v>29</v>
      </c>
      <c r="B231" s="5" t="s">
        <v>9</v>
      </c>
      <c r="C231" s="6" t="s">
        <v>46</v>
      </c>
      <c r="D231" s="6" t="s">
        <v>154</v>
      </c>
      <c r="E231" s="5" t="s">
        <v>384</v>
      </c>
      <c r="F231" s="5" t="s">
        <v>30</v>
      </c>
      <c r="G231" s="59"/>
      <c r="H231" s="21"/>
      <c r="I231" s="21"/>
      <c r="J231" s="7"/>
      <c r="K231" s="7"/>
      <c r="L231" s="7"/>
      <c r="M231" s="59">
        <f>M232</f>
        <v>0</v>
      </c>
      <c r="N231" s="59"/>
      <c r="O231" s="59"/>
      <c r="P231" s="59">
        <f>P232</f>
        <v>300000</v>
      </c>
      <c r="AL231" s="39" t="e">
        <f t="shared" si="39"/>
        <v>#DIV/0!</v>
      </c>
    </row>
    <row r="232" spans="1:38" ht="51" hidden="1" outlineLevel="6" x14ac:dyDescent="0.25">
      <c r="A232" s="42" t="s">
        <v>31</v>
      </c>
      <c r="B232" s="5" t="s">
        <v>9</v>
      </c>
      <c r="C232" s="6" t="s">
        <v>46</v>
      </c>
      <c r="D232" s="6" t="s">
        <v>154</v>
      </c>
      <c r="E232" s="5" t="s">
        <v>384</v>
      </c>
      <c r="F232" s="5" t="s">
        <v>32</v>
      </c>
      <c r="G232" s="59"/>
      <c r="H232" s="21"/>
      <c r="I232" s="21"/>
      <c r="J232" s="7"/>
      <c r="K232" s="7"/>
      <c r="L232" s="7"/>
      <c r="M232" s="59">
        <f>M233</f>
        <v>0</v>
      </c>
      <c r="N232" s="59"/>
      <c r="O232" s="59"/>
      <c r="P232" s="59">
        <f>P233</f>
        <v>300000</v>
      </c>
      <c r="AL232" s="39" t="e">
        <f t="shared" si="39"/>
        <v>#DIV/0!</v>
      </c>
    </row>
    <row r="233" spans="1:38" ht="25.5" hidden="1" outlineLevel="6" x14ac:dyDescent="0.25">
      <c r="A233" s="42" t="s">
        <v>33</v>
      </c>
      <c r="B233" s="5" t="s">
        <v>9</v>
      </c>
      <c r="C233" s="6" t="s">
        <v>46</v>
      </c>
      <c r="D233" s="6" t="s">
        <v>154</v>
      </c>
      <c r="E233" s="5" t="s">
        <v>384</v>
      </c>
      <c r="F233" s="5" t="s">
        <v>34</v>
      </c>
      <c r="G233" s="59"/>
      <c r="H233" s="21"/>
      <c r="I233" s="21"/>
      <c r="J233" s="7"/>
      <c r="K233" s="7">
        <v>300000</v>
      </c>
      <c r="L233" s="7"/>
      <c r="M233" s="59">
        <v>0</v>
      </c>
      <c r="N233" s="59">
        <v>300000</v>
      </c>
      <c r="O233" s="59"/>
      <c r="P233" s="59">
        <f>N233</f>
        <v>300000</v>
      </c>
      <c r="AL233" s="39" t="e">
        <f t="shared" si="39"/>
        <v>#DIV/0!</v>
      </c>
    </row>
    <row r="234" spans="1:38" hidden="1" outlineLevel="6" x14ac:dyDescent="0.25">
      <c r="A234" s="42" t="s">
        <v>167</v>
      </c>
      <c r="B234" s="5" t="s">
        <v>9</v>
      </c>
      <c r="C234" s="6" t="s">
        <v>46</v>
      </c>
      <c r="D234" s="6" t="s">
        <v>154</v>
      </c>
      <c r="E234" s="5" t="s">
        <v>385</v>
      </c>
      <c r="F234" s="5" t="s">
        <v>10</v>
      </c>
      <c r="G234" s="59"/>
      <c r="H234" s="21"/>
      <c r="I234" s="21"/>
      <c r="J234" s="7"/>
      <c r="K234" s="7"/>
      <c r="L234" s="7"/>
      <c r="M234" s="59"/>
      <c r="N234" s="59"/>
      <c r="O234" s="59"/>
      <c r="P234" s="59">
        <f>P235</f>
        <v>543478.26</v>
      </c>
      <c r="AL234" s="39" t="e">
        <f t="shared" si="39"/>
        <v>#DIV/0!</v>
      </c>
    </row>
    <row r="235" spans="1:38" ht="38.25" hidden="1" outlineLevel="6" x14ac:dyDescent="0.25">
      <c r="A235" s="42" t="s">
        <v>29</v>
      </c>
      <c r="B235" s="5" t="s">
        <v>9</v>
      </c>
      <c r="C235" s="6" t="s">
        <v>46</v>
      </c>
      <c r="D235" s="6" t="s">
        <v>154</v>
      </c>
      <c r="E235" s="5" t="s">
        <v>385</v>
      </c>
      <c r="F235" s="5" t="s">
        <v>30</v>
      </c>
      <c r="G235" s="59"/>
      <c r="H235" s="21"/>
      <c r="I235" s="21"/>
      <c r="J235" s="7"/>
      <c r="K235" s="7"/>
      <c r="L235" s="7"/>
      <c r="M235" s="59"/>
      <c r="N235" s="59"/>
      <c r="O235" s="59"/>
      <c r="P235" s="59">
        <f>P236</f>
        <v>543478.26</v>
      </c>
      <c r="AL235" s="39" t="e">
        <f t="shared" si="39"/>
        <v>#DIV/0!</v>
      </c>
    </row>
    <row r="236" spans="1:38" ht="51" hidden="1" outlineLevel="6" x14ac:dyDescent="0.25">
      <c r="A236" s="42" t="s">
        <v>31</v>
      </c>
      <c r="B236" s="5" t="s">
        <v>9</v>
      </c>
      <c r="C236" s="6" t="s">
        <v>46</v>
      </c>
      <c r="D236" s="6" t="s">
        <v>154</v>
      </c>
      <c r="E236" s="5" t="s">
        <v>385</v>
      </c>
      <c r="F236" s="5" t="s">
        <v>32</v>
      </c>
      <c r="G236" s="59"/>
      <c r="H236" s="21"/>
      <c r="I236" s="21"/>
      <c r="J236" s="7"/>
      <c r="K236" s="7"/>
      <c r="L236" s="7"/>
      <c r="M236" s="59"/>
      <c r="N236" s="59"/>
      <c r="O236" s="59"/>
      <c r="P236" s="59">
        <f>P237</f>
        <v>543478.26</v>
      </c>
      <c r="AL236" s="39" t="e">
        <f t="shared" si="39"/>
        <v>#DIV/0!</v>
      </c>
    </row>
    <row r="237" spans="1:38" ht="51" hidden="1" outlineLevel="6" x14ac:dyDescent="0.25">
      <c r="A237" s="42" t="s">
        <v>169</v>
      </c>
      <c r="B237" s="5" t="s">
        <v>9</v>
      </c>
      <c r="C237" s="6" t="s">
        <v>46</v>
      </c>
      <c r="D237" s="6" t="s">
        <v>154</v>
      </c>
      <c r="E237" s="5" t="s">
        <v>385</v>
      </c>
      <c r="F237" s="5" t="s">
        <v>170</v>
      </c>
      <c r="G237" s="59"/>
      <c r="H237" s="21"/>
      <c r="I237" s="21"/>
      <c r="J237" s="7"/>
      <c r="K237" s="7"/>
      <c r="L237" s="7"/>
      <c r="M237" s="59"/>
      <c r="N237" s="59">
        <v>543478.26</v>
      </c>
      <c r="O237" s="59"/>
      <c r="P237" s="59">
        <f>N237</f>
        <v>543478.26</v>
      </c>
      <c r="AL237" s="39" t="e">
        <f t="shared" si="39"/>
        <v>#DIV/0!</v>
      </c>
    </row>
    <row r="238" spans="1:38" ht="25.5" outlineLevel="6" x14ac:dyDescent="0.25">
      <c r="A238" s="42" t="s">
        <v>155</v>
      </c>
      <c r="B238" s="5" t="s">
        <v>9</v>
      </c>
      <c r="C238" s="6" t="s">
        <v>46</v>
      </c>
      <c r="D238" s="6" t="s">
        <v>154</v>
      </c>
      <c r="E238" s="5" t="s">
        <v>392</v>
      </c>
      <c r="F238" s="5" t="s">
        <v>10</v>
      </c>
      <c r="G238" s="59">
        <v>0</v>
      </c>
      <c r="H238" s="22">
        <f>H242+H239</f>
        <v>2248150</v>
      </c>
      <c r="I238" s="22"/>
      <c r="J238" s="7">
        <f>J242+J239</f>
        <v>2248150</v>
      </c>
      <c r="K238" s="7"/>
      <c r="L238" s="7"/>
      <c r="M238" s="59">
        <f>M242+M239</f>
        <v>299100</v>
      </c>
      <c r="N238" s="59"/>
      <c r="O238" s="59"/>
      <c r="P238" s="59"/>
      <c r="AL238" s="39">
        <f t="shared" si="39"/>
        <v>13.30427240175255</v>
      </c>
    </row>
    <row r="239" spans="1:38" ht="38.25" outlineLevel="6" x14ac:dyDescent="0.25">
      <c r="A239" s="42" t="s">
        <v>157</v>
      </c>
      <c r="B239" s="5" t="s">
        <v>9</v>
      </c>
      <c r="C239" s="6" t="s">
        <v>46</v>
      </c>
      <c r="D239" s="6" t="s">
        <v>154</v>
      </c>
      <c r="E239" s="5" t="s">
        <v>392</v>
      </c>
      <c r="F239" s="5">
        <v>400</v>
      </c>
      <c r="G239" s="59">
        <v>0</v>
      </c>
      <c r="H239" s="22">
        <f>H240</f>
        <v>1000000</v>
      </c>
      <c r="I239" s="22"/>
      <c r="J239" s="7">
        <f>J240</f>
        <v>1000000</v>
      </c>
      <c r="K239" s="7"/>
      <c r="L239" s="7"/>
      <c r="M239" s="59">
        <f>M240</f>
        <v>299100</v>
      </c>
      <c r="N239" s="59"/>
      <c r="O239" s="59"/>
      <c r="P239" s="59"/>
      <c r="AL239" s="39">
        <f t="shared" si="39"/>
        <v>29.909999999999997</v>
      </c>
    </row>
    <row r="240" spans="1:38" outlineLevel="6" x14ac:dyDescent="0.25">
      <c r="A240" s="42" t="s">
        <v>159</v>
      </c>
      <c r="B240" s="5" t="s">
        <v>9</v>
      </c>
      <c r="C240" s="6" t="s">
        <v>46</v>
      </c>
      <c r="D240" s="6" t="s">
        <v>154</v>
      </c>
      <c r="E240" s="5" t="s">
        <v>392</v>
      </c>
      <c r="F240" s="5">
        <v>410</v>
      </c>
      <c r="G240" s="59">
        <v>0</v>
      </c>
      <c r="H240" s="22">
        <f>H241</f>
        <v>1000000</v>
      </c>
      <c r="I240" s="22"/>
      <c r="J240" s="7">
        <f>J241</f>
        <v>1000000</v>
      </c>
      <c r="K240" s="7"/>
      <c r="L240" s="7"/>
      <c r="M240" s="59">
        <f>M241</f>
        <v>299100</v>
      </c>
      <c r="N240" s="59"/>
      <c r="O240" s="59"/>
      <c r="P240" s="59"/>
      <c r="AL240" s="39">
        <f t="shared" si="39"/>
        <v>29.909999999999997</v>
      </c>
    </row>
    <row r="241" spans="1:38" ht="51" outlineLevel="6" x14ac:dyDescent="0.25">
      <c r="A241" s="42" t="s">
        <v>161</v>
      </c>
      <c r="B241" s="5" t="s">
        <v>9</v>
      </c>
      <c r="C241" s="6" t="s">
        <v>46</v>
      </c>
      <c r="D241" s="6" t="s">
        <v>154</v>
      </c>
      <c r="E241" s="5" t="s">
        <v>392</v>
      </c>
      <c r="F241" s="5">
        <v>414</v>
      </c>
      <c r="G241" s="59">
        <v>0</v>
      </c>
      <c r="H241" s="22">
        <v>1000000</v>
      </c>
      <c r="I241" s="22"/>
      <c r="J241" s="7">
        <f>H241</f>
        <v>1000000</v>
      </c>
      <c r="K241" s="7"/>
      <c r="L241" s="7"/>
      <c r="M241" s="59">
        <v>299100</v>
      </c>
      <c r="N241" s="59"/>
      <c r="O241" s="59"/>
      <c r="P241" s="59"/>
      <c r="AL241" s="39">
        <f t="shared" si="39"/>
        <v>29.909999999999997</v>
      </c>
    </row>
    <row r="242" spans="1:38" hidden="1" outlineLevel="6" x14ac:dyDescent="0.25">
      <c r="A242" s="42" t="s">
        <v>35</v>
      </c>
      <c r="B242" s="5" t="s">
        <v>9</v>
      </c>
      <c r="C242" s="6" t="s">
        <v>46</v>
      </c>
      <c r="D242" s="6" t="s">
        <v>154</v>
      </c>
      <c r="E242" s="5" t="s">
        <v>392</v>
      </c>
      <c r="F242" s="5" t="s">
        <v>36</v>
      </c>
      <c r="G242" s="59"/>
      <c r="H242" s="22">
        <f>H243</f>
        <v>1248150</v>
      </c>
      <c r="I242" s="22"/>
      <c r="J242" s="7">
        <f>J243</f>
        <v>1248150</v>
      </c>
      <c r="K242" s="7"/>
      <c r="L242" s="7"/>
      <c r="M242" s="59">
        <f>M243</f>
        <v>0</v>
      </c>
      <c r="N242" s="59"/>
      <c r="O242" s="59"/>
      <c r="P242" s="59"/>
      <c r="AL242" s="39">
        <f t="shared" si="39"/>
        <v>0</v>
      </c>
    </row>
    <row r="243" spans="1:38" ht="63.75" hidden="1" outlineLevel="6" x14ac:dyDescent="0.25">
      <c r="A243" s="42" t="s">
        <v>124</v>
      </c>
      <c r="B243" s="5" t="s">
        <v>9</v>
      </c>
      <c r="C243" s="6" t="s">
        <v>46</v>
      </c>
      <c r="D243" s="6" t="s">
        <v>154</v>
      </c>
      <c r="E243" s="5" t="s">
        <v>392</v>
      </c>
      <c r="F243" s="5" t="s">
        <v>125</v>
      </c>
      <c r="G243" s="59"/>
      <c r="H243" s="22">
        <f>H244</f>
        <v>1248150</v>
      </c>
      <c r="I243" s="22"/>
      <c r="J243" s="7">
        <f>J244</f>
        <v>1248150</v>
      </c>
      <c r="K243" s="7"/>
      <c r="L243" s="7"/>
      <c r="M243" s="59">
        <f>M244</f>
        <v>0</v>
      </c>
      <c r="N243" s="59"/>
      <c r="O243" s="59"/>
      <c r="P243" s="59"/>
      <c r="AL243" s="39">
        <f t="shared" si="39"/>
        <v>0</v>
      </c>
    </row>
    <row r="244" spans="1:38" ht="140.25" hidden="1" outlineLevel="6" x14ac:dyDescent="0.25">
      <c r="A244" s="42" t="s">
        <v>131</v>
      </c>
      <c r="B244" s="5" t="s">
        <v>9</v>
      </c>
      <c r="C244" s="6" t="s">
        <v>46</v>
      </c>
      <c r="D244" s="6" t="s">
        <v>154</v>
      </c>
      <c r="E244" s="5" t="s">
        <v>392</v>
      </c>
      <c r="F244" s="5" t="s">
        <v>132</v>
      </c>
      <c r="G244" s="59"/>
      <c r="H244" s="21">
        <v>1248150</v>
      </c>
      <c r="I244" s="21"/>
      <c r="J244" s="7">
        <f>H244</f>
        <v>1248150</v>
      </c>
      <c r="K244" s="7"/>
      <c r="L244" s="7"/>
      <c r="M244" s="59">
        <v>0</v>
      </c>
      <c r="N244" s="59"/>
      <c r="O244" s="59"/>
      <c r="P244" s="59"/>
      <c r="AL244" s="39">
        <f t="shared" si="39"/>
        <v>0</v>
      </c>
    </row>
    <row r="245" spans="1:38" ht="25.5" outlineLevel="6" x14ac:dyDescent="0.25">
      <c r="A245" s="42" t="s">
        <v>155</v>
      </c>
      <c r="B245" s="5" t="s">
        <v>9</v>
      </c>
      <c r="C245" s="6" t="s">
        <v>46</v>
      </c>
      <c r="D245" s="6" t="s">
        <v>154</v>
      </c>
      <c r="E245" s="5" t="s">
        <v>195</v>
      </c>
      <c r="F245" s="5"/>
      <c r="G245" s="59">
        <v>0</v>
      </c>
      <c r="H245" s="22">
        <f t="shared" ref="H245:J247" si="46">H246</f>
        <v>0</v>
      </c>
      <c r="I245" s="7">
        <f t="shared" si="46"/>
        <v>2000000</v>
      </c>
      <c r="J245" s="7">
        <f t="shared" si="46"/>
        <v>2000000</v>
      </c>
      <c r="K245" s="7"/>
      <c r="L245" s="7"/>
      <c r="M245" s="59">
        <v>0</v>
      </c>
      <c r="N245" s="59"/>
      <c r="O245" s="59"/>
      <c r="P245" s="59"/>
      <c r="AL245" s="39">
        <f t="shared" si="39"/>
        <v>0</v>
      </c>
    </row>
    <row r="246" spans="1:38" ht="38.25" outlineLevel="6" x14ac:dyDescent="0.25">
      <c r="A246" s="42" t="s">
        <v>157</v>
      </c>
      <c r="B246" s="5" t="s">
        <v>9</v>
      </c>
      <c r="C246" s="6" t="s">
        <v>46</v>
      </c>
      <c r="D246" s="6" t="s">
        <v>154</v>
      </c>
      <c r="E246" s="5" t="s">
        <v>195</v>
      </c>
      <c r="F246" s="5" t="s">
        <v>158</v>
      </c>
      <c r="G246" s="59">
        <v>0</v>
      </c>
      <c r="H246" s="22">
        <f t="shared" si="46"/>
        <v>0</v>
      </c>
      <c r="I246" s="7">
        <f t="shared" si="46"/>
        <v>2000000</v>
      </c>
      <c r="J246" s="7">
        <f t="shared" si="46"/>
        <v>2000000</v>
      </c>
      <c r="K246" s="7"/>
      <c r="L246" s="7"/>
      <c r="M246" s="59">
        <v>0</v>
      </c>
      <c r="N246" s="59"/>
      <c r="O246" s="59"/>
      <c r="P246" s="59"/>
      <c r="AL246" s="39">
        <f t="shared" si="39"/>
        <v>0</v>
      </c>
    </row>
    <row r="247" spans="1:38" outlineLevel="6" x14ac:dyDescent="0.25">
      <c r="A247" s="42" t="s">
        <v>159</v>
      </c>
      <c r="B247" s="5" t="s">
        <v>9</v>
      </c>
      <c r="C247" s="6" t="s">
        <v>46</v>
      </c>
      <c r="D247" s="6" t="s">
        <v>154</v>
      </c>
      <c r="E247" s="5" t="s">
        <v>195</v>
      </c>
      <c r="F247" s="5" t="s">
        <v>160</v>
      </c>
      <c r="G247" s="59">
        <v>0</v>
      </c>
      <c r="H247" s="22">
        <f t="shared" si="46"/>
        <v>0</v>
      </c>
      <c r="I247" s="7">
        <f t="shared" si="46"/>
        <v>2000000</v>
      </c>
      <c r="J247" s="7">
        <f t="shared" si="46"/>
        <v>2000000</v>
      </c>
      <c r="K247" s="7"/>
      <c r="L247" s="7"/>
      <c r="M247" s="59">
        <v>0</v>
      </c>
      <c r="N247" s="59"/>
      <c r="O247" s="59"/>
      <c r="P247" s="59"/>
      <c r="AL247" s="39">
        <f t="shared" si="39"/>
        <v>0</v>
      </c>
    </row>
    <row r="248" spans="1:38" ht="51" outlineLevel="6" x14ac:dyDescent="0.25">
      <c r="A248" s="42" t="s">
        <v>161</v>
      </c>
      <c r="B248" s="5" t="s">
        <v>9</v>
      </c>
      <c r="C248" s="6" t="s">
        <v>46</v>
      </c>
      <c r="D248" s="6" t="s">
        <v>154</v>
      </c>
      <c r="E248" s="5" t="s">
        <v>195</v>
      </c>
      <c r="F248" s="5" t="s">
        <v>162</v>
      </c>
      <c r="G248" s="59"/>
      <c r="H248" s="21">
        <v>0</v>
      </c>
      <c r="I248" s="21">
        <v>2000000</v>
      </c>
      <c r="J248" s="7">
        <f>H248+I248</f>
        <v>2000000</v>
      </c>
      <c r="K248" s="7"/>
      <c r="L248" s="7"/>
      <c r="M248" s="59">
        <v>0</v>
      </c>
      <c r="N248" s="59"/>
      <c r="O248" s="59"/>
      <c r="P248" s="59"/>
      <c r="AL248" s="39">
        <f t="shared" si="39"/>
        <v>0</v>
      </c>
    </row>
    <row r="249" spans="1:38" ht="51" outlineLevel="3" x14ac:dyDescent="0.25">
      <c r="A249" s="42" t="s">
        <v>163</v>
      </c>
      <c r="B249" s="5" t="s">
        <v>9</v>
      </c>
      <c r="C249" s="6" t="s">
        <v>46</v>
      </c>
      <c r="D249" s="6" t="s">
        <v>154</v>
      </c>
      <c r="E249" s="5" t="s">
        <v>164</v>
      </c>
      <c r="F249" s="5" t="s">
        <v>10</v>
      </c>
      <c r="G249" s="7">
        <f t="shared" ref="G249:P251" si="47">G250</f>
        <v>0</v>
      </c>
      <c r="H249" s="21"/>
      <c r="I249" s="21"/>
      <c r="J249" s="7">
        <f t="shared" si="47"/>
        <v>0</v>
      </c>
      <c r="K249" s="7"/>
      <c r="L249" s="7"/>
      <c r="M249" s="59">
        <f t="shared" si="47"/>
        <v>0</v>
      </c>
      <c r="N249" s="59"/>
      <c r="O249" s="59"/>
      <c r="P249" s="59">
        <f t="shared" si="47"/>
        <v>0</v>
      </c>
      <c r="AL249" s="39">
        <v>0</v>
      </c>
    </row>
    <row r="250" spans="1:38" ht="38.25" outlineLevel="4" x14ac:dyDescent="0.25">
      <c r="A250" s="42" t="s">
        <v>157</v>
      </c>
      <c r="B250" s="5" t="s">
        <v>9</v>
      </c>
      <c r="C250" s="6" t="s">
        <v>46</v>
      </c>
      <c r="D250" s="6" t="s">
        <v>154</v>
      </c>
      <c r="E250" s="5" t="s">
        <v>164</v>
      </c>
      <c r="F250" s="5" t="s">
        <v>158</v>
      </c>
      <c r="G250" s="7">
        <f t="shared" si="47"/>
        <v>0</v>
      </c>
      <c r="H250" s="21"/>
      <c r="I250" s="21"/>
      <c r="J250" s="7">
        <f t="shared" si="47"/>
        <v>0</v>
      </c>
      <c r="K250" s="7"/>
      <c r="L250" s="7"/>
      <c r="M250" s="59">
        <f t="shared" si="47"/>
        <v>0</v>
      </c>
      <c r="N250" s="59"/>
      <c r="O250" s="59"/>
      <c r="P250" s="59">
        <f t="shared" si="47"/>
        <v>0</v>
      </c>
      <c r="AL250" s="39">
        <v>0</v>
      </c>
    </row>
    <row r="251" spans="1:38" outlineLevel="5" x14ac:dyDescent="0.25">
      <c r="A251" s="42" t="s">
        <v>159</v>
      </c>
      <c r="B251" s="5" t="s">
        <v>9</v>
      </c>
      <c r="C251" s="6" t="s">
        <v>46</v>
      </c>
      <c r="D251" s="6" t="s">
        <v>154</v>
      </c>
      <c r="E251" s="5" t="s">
        <v>164</v>
      </c>
      <c r="F251" s="5" t="s">
        <v>160</v>
      </c>
      <c r="G251" s="7">
        <f t="shared" si="47"/>
        <v>0</v>
      </c>
      <c r="H251" s="21"/>
      <c r="I251" s="21"/>
      <c r="J251" s="7">
        <f t="shared" si="47"/>
        <v>0</v>
      </c>
      <c r="K251" s="7"/>
      <c r="L251" s="7"/>
      <c r="M251" s="59">
        <f t="shared" si="47"/>
        <v>0</v>
      </c>
      <c r="N251" s="59"/>
      <c r="O251" s="59"/>
      <c r="P251" s="59">
        <f t="shared" si="47"/>
        <v>0</v>
      </c>
      <c r="AL251" s="39">
        <v>0</v>
      </c>
    </row>
    <row r="252" spans="1:38" ht="51" outlineLevel="6" x14ac:dyDescent="0.25">
      <c r="A252" s="42" t="s">
        <v>161</v>
      </c>
      <c r="B252" s="5" t="s">
        <v>9</v>
      </c>
      <c r="C252" s="6" t="s">
        <v>46</v>
      </c>
      <c r="D252" s="6" t="s">
        <v>154</v>
      </c>
      <c r="E252" s="5" t="s">
        <v>164</v>
      </c>
      <c r="F252" s="5" t="s">
        <v>162</v>
      </c>
      <c r="G252" s="7">
        <v>0</v>
      </c>
      <c r="H252" s="21"/>
      <c r="I252" s="21"/>
      <c r="J252" s="7">
        <v>0</v>
      </c>
      <c r="K252" s="7"/>
      <c r="L252" s="7"/>
      <c r="M252" s="59">
        <v>0</v>
      </c>
      <c r="N252" s="59"/>
      <c r="O252" s="59"/>
      <c r="P252" s="59">
        <v>0</v>
      </c>
      <c r="AL252" s="39">
        <v>0</v>
      </c>
    </row>
    <row r="253" spans="1:38" ht="38.25" hidden="1" outlineLevel="3" x14ac:dyDescent="0.25">
      <c r="A253" s="42" t="s">
        <v>165</v>
      </c>
      <c r="B253" s="5" t="s">
        <v>9</v>
      </c>
      <c r="C253" s="6" t="s">
        <v>46</v>
      </c>
      <c r="D253" s="6" t="s">
        <v>154</v>
      </c>
      <c r="E253" s="5" t="s">
        <v>166</v>
      </c>
      <c r="F253" s="5" t="s">
        <v>10</v>
      </c>
      <c r="G253" s="7">
        <f t="shared" ref="G253:P255" si="48">G254</f>
        <v>0</v>
      </c>
      <c r="H253" s="21"/>
      <c r="I253" s="21"/>
      <c r="J253" s="7">
        <f t="shared" si="48"/>
        <v>0</v>
      </c>
      <c r="K253" s="7"/>
      <c r="L253" s="7"/>
      <c r="M253" s="59">
        <f t="shared" si="48"/>
        <v>0</v>
      </c>
      <c r="N253" s="59"/>
      <c r="O253" s="59"/>
      <c r="P253" s="59">
        <f t="shared" si="48"/>
        <v>0</v>
      </c>
      <c r="AL253" s="39" t="e">
        <f t="shared" si="39"/>
        <v>#DIV/0!</v>
      </c>
    </row>
    <row r="254" spans="1:38" ht="38.25" hidden="1" outlineLevel="4" x14ac:dyDescent="0.25">
      <c r="A254" s="42" t="s">
        <v>29</v>
      </c>
      <c r="B254" s="5" t="s">
        <v>9</v>
      </c>
      <c r="C254" s="6" t="s">
        <v>46</v>
      </c>
      <c r="D254" s="6" t="s">
        <v>154</v>
      </c>
      <c r="E254" s="5" t="s">
        <v>166</v>
      </c>
      <c r="F254" s="5" t="s">
        <v>30</v>
      </c>
      <c r="G254" s="7">
        <f t="shared" si="48"/>
        <v>0</v>
      </c>
      <c r="H254" s="21"/>
      <c r="I254" s="21"/>
      <c r="J254" s="7">
        <f t="shared" si="48"/>
        <v>0</v>
      </c>
      <c r="K254" s="7"/>
      <c r="L254" s="7"/>
      <c r="M254" s="59">
        <f t="shared" si="48"/>
        <v>0</v>
      </c>
      <c r="N254" s="59"/>
      <c r="O254" s="59"/>
      <c r="P254" s="59">
        <f t="shared" si="48"/>
        <v>0</v>
      </c>
      <c r="AL254" s="39" t="e">
        <f t="shared" si="39"/>
        <v>#DIV/0!</v>
      </c>
    </row>
    <row r="255" spans="1:38" ht="51" hidden="1" outlineLevel="5" x14ac:dyDescent="0.25">
      <c r="A255" s="42" t="s">
        <v>31</v>
      </c>
      <c r="B255" s="5" t="s">
        <v>9</v>
      </c>
      <c r="C255" s="6" t="s">
        <v>46</v>
      </c>
      <c r="D255" s="6" t="s">
        <v>154</v>
      </c>
      <c r="E255" s="5" t="s">
        <v>166</v>
      </c>
      <c r="F255" s="5" t="s">
        <v>32</v>
      </c>
      <c r="G255" s="7">
        <f t="shared" si="48"/>
        <v>0</v>
      </c>
      <c r="H255" s="21"/>
      <c r="I255" s="21"/>
      <c r="J255" s="7">
        <f t="shared" si="48"/>
        <v>0</v>
      </c>
      <c r="K255" s="7"/>
      <c r="L255" s="7"/>
      <c r="M255" s="59">
        <f t="shared" si="48"/>
        <v>0</v>
      </c>
      <c r="N255" s="59"/>
      <c r="O255" s="59"/>
      <c r="P255" s="59">
        <f t="shared" si="48"/>
        <v>0</v>
      </c>
      <c r="AL255" s="39" t="e">
        <f t="shared" si="39"/>
        <v>#DIV/0!</v>
      </c>
    </row>
    <row r="256" spans="1:38" ht="25.5" hidden="1" outlineLevel="6" x14ac:dyDescent="0.25">
      <c r="A256" s="42" t="s">
        <v>33</v>
      </c>
      <c r="B256" s="5" t="s">
        <v>9</v>
      </c>
      <c r="C256" s="6" t="s">
        <v>46</v>
      </c>
      <c r="D256" s="6" t="s">
        <v>154</v>
      </c>
      <c r="E256" s="5" t="s">
        <v>166</v>
      </c>
      <c r="F256" s="5" t="s">
        <v>34</v>
      </c>
      <c r="G256" s="7">
        <v>0</v>
      </c>
      <c r="H256" s="21"/>
      <c r="I256" s="21"/>
      <c r="J256" s="7">
        <v>0</v>
      </c>
      <c r="K256" s="7">
        <v>-300000</v>
      </c>
      <c r="L256" s="7"/>
      <c r="M256" s="59">
        <f>300000+K256</f>
        <v>0</v>
      </c>
      <c r="N256" s="59">
        <v>-300000</v>
      </c>
      <c r="O256" s="59"/>
      <c r="P256" s="59">
        <f>300000+N256</f>
        <v>0</v>
      </c>
      <c r="AL256" s="39" t="e">
        <f t="shared" si="39"/>
        <v>#DIV/0!</v>
      </c>
    </row>
    <row r="257" spans="1:38" hidden="1" outlineLevel="3" x14ac:dyDescent="0.25">
      <c r="A257" s="42" t="s">
        <v>167</v>
      </c>
      <c r="B257" s="5" t="s">
        <v>9</v>
      </c>
      <c r="C257" s="6" t="s">
        <v>46</v>
      </c>
      <c r="D257" s="6" t="s">
        <v>154</v>
      </c>
      <c r="E257" s="5" t="s">
        <v>168</v>
      </c>
      <c r="F257" s="5" t="s">
        <v>10</v>
      </c>
      <c r="G257" s="7">
        <f t="shared" ref="G257:P259" si="49">G258</f>
        <v>0</v>
      </c>
      <c r="H257" s="21"/>
      <c r="I257" s="21"/>
      <c r="J257" s="7">
        <f t="shared" si="49"/>
        <v>0</v>
      </c>
      <c r="K257" s="7"/>
      <c r="L257" s="7"/>
      <c r="M257" s="59">
        <f t="shared" si="49"/>
        <v>0</v>
      </c>
      <c r="N257" s="59"/>
      <c r="O257" s="59"/>
      <c r="P257" s="59">
        <f t="shared" si="49"/>
        <v>0</v>
      </c>
      <c r="AL257" s="39" t="e">
        <f t="shared" si="39"/>
        <v>#DIV/0!</v>
      </c>
    </row>
    <row r="258" spans="1:38" ht="38.25" hidden="1" outlineLevel="4" x14ac:dyDescent="0.25">
      <c r="A258" s="42" t="s">
        <v>29</v>
      </c>
      <c r="B258" s="5" t="s">
        <v>9</v>
      </c>
      <c r="C258" s="6" t="s">
        <v>46</v>
      </c>
      <c r="D258" s="6" t="s">
        <v>154</v>
      </c>
      <c r="E258" s="5" t="s">
        <v>168</v>
      </c>
      <c r="F258" s="5" t="s">
        <v>30</v>
      </c>
      <c r="G258" s="7">
        <f t="shared" si="49"/>
        <v>0</v>
      </c>
      <c r="H258" s="21"/>
      <c r="I258" s="21"/>
      <c r="J258" s="7">
        <f t="shared" si="49"/>
        <v>0</v>
      </c>
      <c r="K258" s="7"/>
      <c r="L258" s="7"/>
      <c r="M258" s="59">
        <f t="shared" si="49"/>
        <v>0</v>
      </c>
      <c r="N258" s="59"/>
      <c r="O258" s="59"/>
      <c r="P258" s="59">
        <f t="shared" si="49"/>
        <v>0</v>
      </c>
      <c r="AL258" s="39" t="e">
        <f t="shared" si="39"/>
        <v>#DIV/0!</v>
      </c>
    </row>
    <row r="259" spans="1:38" ht="51" hidden="1" outlineLevel="5" x14ac:dyDescent="0.25">
      <c r="A259" s="42" t="s">
        <v>31</v>
      </c>
      <c r="B259" s="5" t="s">
        <v>9</v>
      </c>
      <c r="C259" s="6" t="s">
        <v>46</v>
      </c>
      <c r="D259" s="6" t="s">
        <v>154</v>
      </c>
      <c r="E259" s="5" t="s">
        <v>168</v>
      </c>
      <c r="F259" s="5" t="s">
        <v>32</v>
      </c>
      <c r="G259" s="7">
        <f t="shared" si="49"/>
        <v>0</v>
      </c>
      <c r="H259" s="21"/>
      <c r="I259" s="21"/>
      <c r="J259" s="7">
        <f t="shared" si="49"/>
        <v>0</v>
      </c>
      <c r="K259" s="7"/>
      <c r="L259" s="7"/>
      <c r="M259" s="59">
        <f t="shared" si="49"/>
        <v>0</v>
      </c>
      <c r="N259" s="59"/>
      <c r="O259" s="59"/>
      <c r="P259" s="59">
        <f t="shared" si="49"/>
        <v>0</v>
      </c>
      <c r="AL259" s="39" t="e">
        <f t="shared" si="39"/>
        <v>#DIV/0!</v>
      </c>
    </row>
    <row r="260" spans="1:38" ht="51" hidden="1" outlineLevel="6" x14ac:dyDescent="0.25">
      <c r="A260" s="42" t="s">
        <v>169</v>
      </c>
      <c r="B260" s="5" t="s">
        <v>9</v>
      </c>
      <c r="C260" s="6" t="s">
        <v>46</v>
      </c>
      <c r="D260" s="6" t="s">
        <v>154</v>
      </c>
      <c r="E260" s="5" t="s">
        <v>168</v>
      </c>
      <c r="F260" s="5" t="s">
        <v>170</v>
      </c>
      <c r="G260" s="7">
        <v>0</v>
      </c>
      <c r="H260" s="21"/>
      <c r="I260" s="21"/>
      <c r="J260" s="7">
        <v>0</v>
      </c>
      <c r="K260" s="7"/>
      <c r="L260" s="7"/>
      <c r="M260" s="59">
        <v>0</v>
      </c>
      <c r="N260" s="59">
        <v>-543478.26</v>
      </c>
      <c r="O260" s="59"/>
      <c r="P260" s="59">
        <f>543478.26+N260</f>
        <v>0</v>
      </c>
      <c r="AL260" s="39" t="e">
        <f t="shared" si="39"/>
        <v>#DIV/0!</v>
      </c>
    </row>
    <row r="261" spans="1:38" hidden="1" outlineLevel="2" x14ac:dyDescent="0.25">
      <c r="A261" s="42" t="s">
        <v>171</v>
      </c>
      <c r="B261" s="5" t="s">
        <v>9</v>
      </c>
      <c r="C261" s="6" t="s">
        <v>46</v>
      </c>
      <c r="D261" s="6" t="s">
        <v>92</v>
      </c>
      <c r="E261" s="5" t="s">
        <v>10</v>
      </c>
      <c r="F261" s="5" t="s">
        <v>10</v>
      </c>
      <c r="G261" s="7">
        <f>G262+G266+G270+G274+G278+G285+G289+G301+G305+G309+G313+G297</f>
        <v>44563435.060000002</v>
      </c>
      <c r="H261" s="22">
        <f>H262+H266+H270+H274+H278+H285+H289+H301+H305+H309+H313+H297+H293</f>
        <v>862200</v>
      </c>
      <c r="I261" s="7">
        <f>I262+I266+I270+I274+I278+I285+I289+I301+I305+I309+I313+I297+I293</f>
        <v>20000000</v>
      </c>
      <c r="J261" s="7">
        <f>J262+J266+J270+J274+J278+J285+J289+J301+J305+J309+J313+J297+J293</f>
        <v>65425635.059999995</v>
      </c>
      <c r="K261" s="7"/>
      <c r="L261" s="7"/>
      <c r="M261" s="59">
        <f>M262+M266+M270+M274+M278+M285+M289+M301+M305+M309+M313+M297+M293</f>
        <v>4864112.6400000006</v>
      </c>
      <c r="N261" s="59"/>
      <c r="O261" s="59"/>
      <c r="P261" s="59">
        <f>P262+P266+P270+P274+P278+P285+P289+P301+P305+P309+P313+P297+P293</f>
        <v>48255311.109999999</v>
      </c>
      <c r="AL261" s="39">
        <f t="shared" si="39"/>
        <v>7.4345669484740364</v>
      </c>
    </row>
    <row r="262" spans="1:38" ht="25.5" hidden="1" outlineLevel="3" x14ac:dyDescent="0.25">
      <c r="A262" s="42" t="s">
        <v>172</v>
      </c>
      <c r="B262" s="5" t="s">
        <v>9</v>
      </c>
      <c r="C262" s="6" t="s">
        <v>46</v>
      </c>
      <c r="D262" s="6" t="s">
        <v>92</v>
      </c>
      <c r="E262" s="5" t="s">
        <v>173</v>
      </c>
      <c r="F262" s="5" t="s">
        <v>10</v>
      </c>
      <c r="G262" s="7">
        <f t="shared" ref="G262:P264" si="50">G263</f>
        <v>13926870.77</v>
      </c>
      <c r="H262" s="21"/>
      <c r="I262" s="21"/>
      <c r="J262" s="7">
        <f t="shared" si="50"/>
        <v>13926870.77</v>
      </c>
      <c r="K262" s="7"/>
      <c r="L262" s="7"/>
      <c r="M262" s="59">
        <f t="shared" si="50"/>
        <v>4524326.41</v>
      </c>
      <c r="N262" s="59"/>
      <c r="O262" s="59"/>
      <c r="P262" s="59">
        <f t="shared" si="50"/>
        <v>19517470.530000001</v>
      </c>
      <c r="AL262" s="39">
        <f t="shared" si="39"/>
        <v>32.48630998821281</v>
      </c>
    </row>
    <row r="263" spans="1:38" ht="38.25" hidden="1" outlineLevel="4" x14ac:dyDescent="0.25">
      <c r="A263" s="42" t="s">
        <v>29</v>
      </c>
      <c r="B263" s="5" t="s">
        <v>9</v>
      </c>
      <c r="C263" s="6" t="s">
        <v>46</v>
      </c>
      <c r="D263" s="6" t="s">
        <v>92</v>
      </c>
      <c r="E263" s="5" t="s">
        <v>173</v>
      </c>
      <c r="F263" s="5" t="s">
        <v>30</v>
      </c>
      <c r="G263" s="7">
        <f t="shared" si="50"/>
        <v>13926870.77</v>
      </c>
      <c r="H263" s="21"/>
      <c r="I263" s="21"/>
      <c r="J263" s="7">
        <f t="shared" si="50"/>
        <v>13926870.77</v>
      </c>
      <c r="K263" s="7"/>
      <c r="L263" s="7"/>
      <c r="M263" s="59">
        <f t="shared" si="50"/>
        <v>4524326.41</v>
      </c>
      <c r="N263" s="59"/>
      <c r="O263" s="59"/>
      <c r="P263" s="59">
        <f t="shared" si="50"/>
        <v>19517470.530000001</v>
      </c>
      <c r="AL263" s="39">
        <f t="shared" si="39"/>
        <v>32.48630998821281</v>
      </c>
    </row>
    <row r="264" spans="1:38" ht="51" hidden="1" outlineLevel="5" x14ac:dyDescent="0.25">
      <c r="A264" s="42" t="s">
        <v>31</v>
      </c>
      <c r="B264" s="5" t="s">
        <v>9</v>
      </c>
      <c r="C264" s="6" t="s">
        <v>46</v>
      </c>
      <c r="D264" s="6" t="s">
        <v>92</v>
      </c>
      <c r="E264" s="5" t="s">
        <v>173</v>
      </c>
      <c r="F264" s="5" t="s">
        <v>32</v>
      </c>
      <c r="G264" s="7">
        <f t="shared" si="50"/>
        <v>13926870.77</v>
      </c>
      <c r="H264" s="21"/>
      <c r="I264" s="21"/>
      <c r="J264" s="7">
        <f t="shared" si="50"/>
        <v>13926870.77</v>
      </c>
      <c r="K264" s="7"/>
      <c r="L264" s="7"/>
      <c r="M264" s="59">
        <f t="shared" si="50"/>
        <v>4524326.41</v>
      </c>
      <c r="N264" s="59"/>
      <c r="O264" s="59"/>
      <c r="P264" s="59">
        <f t="shared" si="50"/>
        <v>19517470.530000001</v>
      </c>
      <c r="AL264" s="39">
        <f t="shared" si="39"/>
        <v>32.48630998821281</v>
      </c>
    </row>
    <row r="265" spans="1:38" ht="25.5" hidden="1" outlineLevel="6" x14ac:dyDescent="0.25">
      <c r="A265" s="42" t="s">
        <v>33</v>
      </c>
      <c r="B265" s="5" t="s">
        <v>9</v>
      </c>
      <c r="C265" s="6" t="s">
        <v>46</v>
      </c>
      <c r="D265" s="6" t="s">
        <v>92</v>
      </c>
      <c r="E265" s="5" t="s">
        <v>173</v>
      </c>
      <c r="F265" s="5" t="s">
        <v>34</v>
      </c>
      <c r="G265" s="7">
        <v>13926870.77</v>
      </c>
      <c r="H265" s="21"/>
      <c r="I265" s="21"/>
      <c r="J265" s="7">
        <v>13926870.77</v>
      </c>
      <c r="K265" s="7"/>
      <c r="L265" s="7"/>
      <c r="M265" s="59">
        <v>4524326.41</v>
      </c>
      <c r="N265" s="59"/>
      <c r="O265" s="59"/>
      <c r="P265" s="59">
        <v>19517470.530000001</v>
      </c>
      <c r="AL265" s="39">
        <f t="shared" ref="AL265:AL328" si="51">M265/J265*100</f>
        <v>32.48630998821281</v>
      </c>
    </row>
    <row r="266" spans="1:38" hidden="1" outlineLevel="3" x14ac:dyDescent="0.25">
      <c r="A266" s="42" t="s">
        <v>174</v>
      </c>
      <c r="B266" s="5" t="s">
        <v>9</v>
      </c>
      <c r="C266" s="6" t="s">
        <v>46</v>
      </c>
      <c r="D266" s="6" t="s">
        <v>92</v>
      </c>
      <c r="E266" s="5" t="s">
        <v>175</v>
      </c>
      <c r="F266" s="5" t="s">
        <v>10</v>
      </c>
      <c r="G266" s="7">
        <f t="shared" ref="G266:P267" si="52">G267</f>
        <v>2000000</v>
      </c>
      <c r="H266" s="22">
        <f t="shared" si="52"/>
        <v>500000</v>
      </c>
      <c r="I266" s="22"/>
      <c r="J266" s="7">
        <f t="shared" si="52"/>
        <v>2500000</v>
      </c>
      <c r="K266" s="7"/>
      <c r="L266" s="7"/>
      <c r="M266" s="59">
        <f t="shared" si="52"/>
        <v>0</v>
      </c>
      <c r="N266" s="59"/>
      <c r="O266" s="59"/>
      <c r="P266" s="59">
        <f t="shared" si="52"/>
        <v>3000000</v>
      </c>
      <c r="AL266" s="39">
        <f t="shared" si="51"/>
        <v>0</v>
      </c>
    </row>
    <row r="267" spans="1:38" ht="38.25" hidden="1" outlineLevel="4" x14ac:dyDescent="0.25">
      <c r="A267" s="42" t="s">
        <v>29</v>
      </c>
      <c r="B267" s="5" t="s">
        <v>9</v>
      </c>
      <c r="C267" s="6" t="s">
        <v>46</v>
      </c>
      <c r="D267" s="6" t="s">
        <v>92</v>
      </c>
      <c r="E267" s="5" t="s">
        <v>175</v>
      </c>
      <c r="F267" s="5" t="s">
        <v>30</v>
      </c>
      <c r="G267" s="7">
        <f t="shared" si="52"/>
        <v>2000000</v>
      </c>
      <c r="H267" s="22">
        <f t="shared" si="52"/>
        <v>500000</v>
      </c>
      <c r="I267" s="22"/>
      <c r="J267" s="7">
        <f t="shared" si="52"/>
        <v>2500000</v>
      </c>
      <c r="K267" s="7"/>
      <c r="L267" s="7"/>
      <c r="M267" s="59">
        <f t="shared" si="52"/>
        <v>0</v>
      </c>
      <c r="N267" s="59"/>
      <c r="O267" s="59"/>
      <c r="P267" s="59">
        <f t="shared" si="52"/>
        <v>3000000</v>
      </c>
      <c r="AL267" s="39">
        <f t="shared" si="51"/>
        <v>0</v>
      </c>
    </row>
    <row r="268" spans="1:38" ht="51" hidden="1" outlineLevel="5" x14ac:dyDescent="0.25">
      <c r="A268" s="42" t="s">
        <v>31</v>
      </c>
      <c r="B268" s="5" t="s">
        <v>9</v>
      </c>
      <c r="C268" s="6" t="s">
        <v>46</v>
      </c>
      <c r="D268" s="6" t="s">
        <v>92</v>
      </c>
      <c r="E268" s="5" t="s">
        <v>175</v>
      </c>
      <c r="F268" s="5" t="s">
        <v>32</v>
      </c>
      <c r="G268" s="7">
        <f>G269</f>
        <v>2000000</v>
      </c>
      <c r="H268" s="22">
        <f>H269</f>
        <v>500000</v>
      </c>
      <c r="I268" s="22"/>
      <c r="J268" s="7">
        <f>J269</f>
        <v>2500000</v>
      </c>
      <c r="K268" s="7"/>
      <c r="L268" s="7"/>
      <c r="M268" s="59">
        <f>M269</f>
        <v>0</v>
      </c>
      <c r="N268" s="59"/>
      <c r="O268" s="59"/>
      <c r="P268" s="59">
        <f>P269</f>
        <v>3000000</v>
      </c>
      <c r="AL268" s="39">
        <f t="shared" si="51"/>
        <v>0</v>
      </c>
    </row>
    <row r="269" spans="1:38" ht="25.5" hidden="1" outlineLevel="6" x14ac:dyDescent="0.25">
      <c r="A269" s="42" t="s">
        <v>33</v>
      </c>
      <c r="B269" s="5" t="s">
        <v>9</v>
      </c>
      <c r="C269" s="6" t="s">
        <v>46</v>
      </c>
      <c r="D269" s="6" t="s">
        <v>92</v>
      </c>
      <c r="E269" s="5" t="s">
        <v>175</v>
      </c>
      <c r="F269" s="5" t="s">
        <v>34</v>
      </c>
      <c r="G269" s="7">
        <v>2000000</v>
      </c>
      <c r="H269" s="21">
        <v>500000</v>
      </c>
      <c r="I269" s="21"/>
      <c r="J269" s="7">
        <f>2000000+H269</f>
        <v>2500000</v>
      </c>
      <c r="K269" s="7"/>
      <c r="L269" s="7"/>
      <c r="M269" s="59">
        <v>0</v>
      </c>
      <c r="N269" s="59"/>
      <c r="O269" s="59"/>
      <c r="P269" s="59">
        <v>3000000</v>
      </c>
      <c r="AL269" s="39">
        <f t="shared" si="51"/>
        <v>0</v>
      </c>
    </row>
    <row r="270" spans="1:38" ht="25.5" hidden="1" outlineLevel="3" x14ac:dyDescent="0.25">
      <c r="A270" s="42" t="s">
        <v>176</v>
      </c>
      <c r="B270" s="5" t="s">
        <v>9</v>
      </c>
      <c r="C270" s="6" t="s">
        <v>46</v>
      </c>
      <c r="D270" s="6" t="s">
        <v>92</v>
      </c>
      <c r="E270" s="5" t="s">
        <v>177</v>
      </c>
      <c r="F270" s="5" t="s">
        <v>10</v>
      </c>
      <c r="G270" s="16">
        <f t="shared" ref="G270:P272" si="53">G271</f>
        <v>0</v>
      </c>
      <c r="H270" s="7">
        <f t="shared" si="53"/>
        <v>1000000</v>
      </c>
      <c r="I270" s="7"/>
      <c r="J270" s="7">
        <f t="shared" si="53"/>
        <v>1000000</v>
      </c>
      <c r="K270" s="7"/>
      <c r="L270" s="7"/>
      <c r="M270" s="59">
        <f t="shared" si="53"/>
        <v>0</v>
      </c>
      <c r="N270" s="59"/>
      <c r="O270" s="59"/>
      <c r="P270" s="59">
        <f t="shared" si="53"/>
        <v>0</v>
      </c>
      <c r="AL270" s="39">
        <f t="shared" si="51"/>
        <v>0</v>
      </c>
    </row>
    <row r="271" spans="1:38" ht="38.25" hidden="1" outlineLevel="4" x14ac:dyDescent="0.25">
      <c r="A271" s="42" t="s">
        <v>29</v>
      </c>
      <c r="B271" s="5" t="s">
        <v>9</v>
      </c>
      <c r="C271" s="6" t="s">
        <v>46</v>
      </c>
      <c r="D271" s="6" t="s">
        <v>92</v>
      </c>
      <c r="E271" s="5" t="s">
        <v>177</v>
      </c>
      <c r="F271" s="5" t="s">
        <v>30</v>
      </c>
      <c r="G271" s="16">
        <f t="shared" si="53"/>
        <v>0</v>
      </c>
      <c r="H271" s="7">
        <f t="shared" si="53"/>
        <v>1000000</v>
      </c>
      <c r="I271" s="7"/>
      <c r="J271" s="7">
        <f t="shared" si="53"/>
        <v>1000000</v>
      </c>
      <c r="K271" s="7"/>
      <c r="L271" s="7"/>
      <c r="M271" s="59">
        <f t="shared" si="53"/>
        <v>0</v>
      </c>
      <c r="N271" s="59"/>
      <c r="O271" s="59"/>
      <c r="P271" s="59">
        <f t="shared" si="53"/>
        <v>0</v>
      </c>
      <c r="AL271" s="39">
        <f t="shared" si="51"/>
        <v>0</v>
      </c>
    </row>
    <row r="272" spans="1:38" ht="51" hidden="1" outlineLevel="5" x14ac:dyDescent="0.25">
      <c r="A272" s="42" t="s">
        <v>31</v>
      </c>
      <c r="B272" s="5" t="s">
        <v>9</v>
      </c>
      <c r="C272" s="6" t="s">
        <v>46</v>
      </c>
      <c r="D272" s="6" t="s">
        <v>92</v>
      </c>
      <c r="E272" s="5" t="s">
        <v>177</v>
      </c>
      <c r="F272" s="5" t="s">
        <v>32</v>
      </c>
      <c r="G272" s="16">
        <f t="shared" si="53"/>
        <v>0</v>
      </c>
      <c r="H272" s="7">
        <f t="shared" si="53"/>
        <v>1000000</v>
      </c>
      <c r="I272" s="7"/>
      <c r="J272" s="7">
        <f t="shared" si="53"/>
        <v>1000000</v>
      </c>
      <c r="K272" s="7"/>
      <c r="L272" s="7"/>
      <c r="M272" s="59">
        <f t="shared" si="53"/>
        <v>0</v>
      </c>
      <c r="N272" s="59"/>
      <c r="O272" s="59"/>
      <c r="P272" s="59">
        <f t="shared" si="53"/>
        <v>0</v>
      </c>
      <c r="AL272" s="39">
        <f t="shared" si="51"/>
        <v>0</v>
      </c>
    </row>
    <row r="273" spans="1:38" ht="25.5" hidden="1" outlineLevel="6" x14ac:dyDescent="0.25">
      <c r="A273" s="42" t="s">
        <v>33</v>
      </c>
      <c r="B273" s="5" t="s">
        <v>9</v>
      </c>
      <c r="C273" s="6" t="s">
        <v>46</v>
      </c>
      <c r="D273" s="6" t="s">
        <v>92</v>
      </c>
      <c r="E273" s="5" t="s">
        <v>177</v>
      </c>
      <c r="F273" s="5" t="s">
        <v>34</v>
      </c>
      <c r="G273" s="16">
        <v>0</v>
      </c>
      <c r="H273" s="21">
        <v>1000000</v>
      </c>
      <c r="I273" s="21"/>
      <c r="J273" s="7">
        <f>H273</f>
        <v>1000000</v>
      </c>
      <c r="K273" s="7"/>
      <c r="L273" s="7"/>
      <c r="M273" s="59">
        <v>0</v>
      </c>
      <c r="N273" s="59"/>
      <c r="O273" s="59"/>
      <c r="P273" s="59">
        <v>0</v>
      </c>
      <c r="AL273" s="39">
        <f t="shared" si="51"/>
        <v>0</v>
      </c>
    </row>
    <row r="274" spans="1:38" ht="38.25" hidden="1" outlineLevel="3" x14ac:dyDescent="0.25">
      <c r="A274" s="42" t="s">
        <v>178</v>
      </c>
      <c r="B274" s="5" t="s">
        <v>9</v>
      </c>
      <c r="C274" s="6" t="s">
        <v>46</v>
      </c>
      <c r="D274" s="6" t="s">
        <v>92</v>
      </c>
      <c r="E274" s="5" t="s">
        <v>179</v>
      </c>
      <c r="F274" s="5" t="s">
        <v>10</v>
      </c>
      <c r="G274" s="7">
        <f t="shared" ref="G274:P276" si="54">G275</f>
        <v>1000000</v>
      </c>
      <c r="H274" s="7">
        <f t="shared" si="54"/>
        <v>-1000000</v>
      </c>
      <c r="I274" s="7"/>
      <c r="J274" s="16">
        <f t="shared" si="54"/>
        <v>0</v>
      </c>
      <c r="K274" s="7"/>
      <c r="L274" s="7"/>
      <c r="M274" s="59">
        <f t="shared" si="54"/>
        <v>0</v>
      </c>
      <c r="N274" s="59"/>
      <c r="O274" s="59"/>
      <c r="P274" s="59">
        <f t="shared" si="54"/>
        <v>300000</v>
      </c>
      <c r="AL274" s="39" t="e">
        <f t="shared" si="51"/>
        <v>#DIV/0!</v>
      </c>
    </row>
    <row r="275" spans="1:38" ht="38.25" hidden="1" outlineLevel="4" x14ac:dyDescent="0.25">
      <c r="A275" s="42" t="s">
        <v>29</v>
      </c>
      <c r="B275" s="5" t="s">
        <v>9</v>
      </c>
      <c r="C275" s="6" t="s">
        <v>46</v>
      </c>
      <c r="D275" s="6" t="s">
        <v>92</v>
      </c>
      <c r="E275" s="5" t="s">
        <v>179</v>
      </c>
      <c r="F275" s="5" t="s">
        <v>30</v>
      </c>
      <c r="G275" s="7">
        <f t="shared" si="54"/>
        <v>1000000</v>
      </c>
      <c r="H275" s="7">
        <f t="shared" si="54"/>
        <v>-1000000</v>
      </c>
      <c r="I275" s="7"/>
      <c r="J275" s="16">
        <f t="shared" si="54"/>
        <v>0</v>
      </c>
      <c r="K275" s="7"/>
      <c r="L275" s="7"/>
      <c r="M275" s="59">
        <f t="shared" si="54"/>
        <v>0</v>
      </c>
      <c r="N275" s="59"/>
      <c r="O275" s="59"/>
      <c r="P275" s="59">
        <f t="shared" si="54"/>
        <v>300000</v>
      </c>
      <c r="AL275" s="39" t="e">
        <f t="shared" si="51"/>
        <v>#DIV/0!</v>
      </c>
    </row>
    <row r="276" spans="1:38" ht="51" hidden="1" outlineLevel="5" x14ac:dyDescent="0.25">
      <c r="A276" s="42" t="s">
        <v>31</v>
      </c>
      <c r="B276" s="5" t="s">
        <v>9</v>
      </c>
      <c r="C276" s="6" t="s">
        <v>46</v>
      </c>
      <c r="D276" s="6" t="s">
        <v>92</v>
      </c>
      <c r="E276" s="5" t="s">
        <v>179</v>
      </c>
      <c r="F276" s="5" t="s">
        <v>32</v>
      </c>
      <c r="G276" s="7">
        <f t="shared" si="54"/>
        <v>1000000</v>
      </c>
      <c r="H276" s="7">
        <f t="shared" si="54"/>
        <v>-1000000</v>
      </c>
      <c r="I276" s="7"/>
      <c r="J276" s="16">
        <f t="shared" si="54"/>
        <v>0</v>
      </c>
      <c r="K276" s="7"/>
      <c r="L276" s="7"/>
      <c r="M276" s="59">
        <f t="shared" si="54"/>
        <v>0</v>
      </c>
      <c r="N276" s="59"/>
      <c r="O276" s="59"/>
      <c r="P276" s="59">
        <f t="shared" si="54"/>
        <v>300000</v>
      </c>
      <c r="AL276" s="39" t="e">
        <f t="shared" si="51"/>
        <v>#DIV/0!</v>
      </c>
    </row>
    <row r="277" spans="1:38" ht="25.5" hidden="1" outlineLevel="6" x14ac:dyDescent="0.25">
      <c r="A277" s="42" t="s">
        <v>33</v>
      </c>
      <c r="B277" s="5" t="s">
        <v>9</v>
      </c>
      <c r="C277" s="6" t="s">
        <v>46</v>
      </c>
      <c r="D277" s="6" t="s">
        <v>92</v>
      </c>
      <c r="E277" s="5" t="s">
        <v>179</v>
      </c>
      <c r="F277" s="5" t="s">
        <v>34</v>
      </c>
      <c r="G277" s="7">
        <v>1000000</v>
      </c>
      <c r="H277" s="21">
        <v>-1000000</v>
      </c>
      <c r="I277" s="21"/>
      <c r="J277" s="16">
        <f>1000000+H277</f>
        <v>0</v>
      </c>
      <c r="K277" s="16"/>
      <c r="L277" s="16"/>
      <c r="M277" s="59">
        <v>0</v>
      </c>
      <c r="N277" s="59"/>
      <c r="O277" s="59"/>
      <c r="P277" s="59">
        <v>300000</v>
      </c>
      <c r="AL277" s="39" t="e">
        <f t="shared" si="51"/>
        <v>#DIV/0!</v>
      </c>
    </row>
    <row r="278" spans="1:38" hidden="1" outlineLevel="3" x14ac:dyDescent="0.25">
      <c r="A278" s="42" t="s">
        <v>180</v>
      </c>
      <c r="B278" s="5" t="s">
        <v>9</v>
      </c>
      <c r="C278" s="6" t="s">
        <v>46</v>
      </c>
      <c r="D278" s="6" t="s">
        <v>92</v>
      </c>
      <c r="E278" s="5" t="s">
        <v>181</v>
      </c>
      <c r="F278" s="5" t="s">
        <v>10</v>
      </c>
      <c r="G278" s="7">
        <f t="shared" ref="G278:P280" si="55">G279</f>
        <v>4220000</v>
      </c>
      <c r="H278" s="22">
        <f>H279+H282</f>
        <v>362200</v>
      </c>
      <c r="I278" s="7">
        <f>I279+I282</f>
        <v>20000000</v>
      </c>
      <c r="J278" s="7">
        <f>J279+J282</f>
        <v>24582200</v>
      </c>
      <c r="K278" s="7"/>
      <c r="L278" s="7"/>
      <c r="M278" s="59">
        <f t="shared" si="55"/>
        <v>339786.23</v>
      </c>
      <c r="N278" s="59"/>
      <c r="O278" s="59"/>
      <c r="P278" s="59">
        <f t="shared" si="55"/>
        <v>987000</v>
      </c>
      <c r="AL278" s="39">
        <f t="shared" si="51"/>
        <v>1.3822449984134861</v>
      </c>
    </row>
    <row r="279" spans="1:38" ht="38.25" hidden="1" outlineLevel="4" x14ac:dyDescent="0.25">
      <c r="A279" s="42" t="s">
        <v>29</v>
      </c>
      <c r="B279" s="5" t="s">
        <v>9</v>
      </c>
      <c r="C279" s="6" t="s">
        <v>46</v>
      </c>
      <c r="D279" s="6" t="s">
        <v>92</v>
      </c>
      <c r="E279" s="5" t="s">
        <v>181</v>
      </c>
      <c r="F279" s="5" t="s">
        <v>30</v>
      </c>
      <c r="G279" s="7">
        <f t="shared" si="55"/>
        <v>4220000</v>
      </c>
      <c r="H279" s="22">
        <f t="shared" si="55"/>
        <v>192200</v>
      </c>
      <c r="I279" s="7">
        <f t="shared" si="55"/>
        <v>20000000</v>
      </c>
      <c r="J279" s="7">
        <f t="shared" si="55"/>
        <v>24412200</v>
      </c>
      <c r="K279" s="7"/>
      <c r="L279" s="7"/>
      <c r="M279" s="59">
        <f t="shared" si="55"/>
        <v>339786.23</v>
      </c>
      <c r="N279" s="59"/>
      <c r="O279" s="59"/>
      <c r="P279" s="59">
        <f t="shared" si="55"/>
        <v>987000</v>
      </c>
      <c r="AL279" s="39">
        <f t="shared" si="51"/>
        <v>1.3918705811028911</v>
      </c>
    </row>
    <row r="280" spans="1:38" ht="51" hidden="1" outlineLevel="5" x14ac:dyDescent="0.25">
      <c r="A280" s="42" t="s">
        <v>31</v>
      </c>
      <c r="B280" s="5" t="s">
        <v>9</v>
      </c>
      <c r="C280" s="6" t="s">
        <v>46</v>
      </c>
      <c r="D280" s="6" t="s">
        <v>92</v>
      </c>
      <c r="E280" s="5" t="s">
        <v>181</v>
      </c>
      <c r="F280" s="5" t="s">
        <v>32</v>
      </c>
      <c r="G280" s="7">
        <f t="shared" si="55"/>
        <v>4220000</v>
      </c>
      <c r="H280" s="22">
        <f t="shared" si="55"/>
        <v>192200</v>
      </c>
      <c r="I280" s="7">
        <f t="shared" si="55"/>
        <v>20000000</v>
      </c>
      <c r="J280" s="7">
        <f t="shared" si="55"/>
        <v>24412200</v>
      </c>
      <c r="K280" s="7"/>
      <c r="L280" s="7"/>
      <c r="M280" s="59">
        <f t="shared" si="55"/>
        <v>339786.23</v>
      </c>
      <c r="N280" s="59"/>
      <c r="O280" s="59"/>
      <c r="P280" s="59">
        <f t="shared" si="55"/>
        <v>987000</v>
      </c>
      <c r="AL280" s="39">
        <f t="shared" si="51"/>
        <v>1.3918705811028911</v>
      </c>
    </row>
    <row r="281" spans="1:38" ht="25.5" hidden="1" outlineLevel="6" x14ac:dyDescent="0.25">
      <c r="A281" s="42" t="s">
        <v>33</v>
      </c>
      <c r="B281" s="5" t="s">
        <v>9</v>
      </c>
      <c r="C281" s="6" t="s">
        <v>46</v>
      </c>
      <c r="D281" s="6" t="s">
        <v>92</v>
      </c>
      <c r="E281" s="5" t="s">
        <v>181</v>
      </c>
      <c r="F281" s="5" t="s">
        <v>34</v>
      </c>
      <c r="G281" s="7">
        <v>4220000</v>
      </c>
      <c r="H281" s="21">
        <v>192200</v>
      </c>
      <c r="I281" s="21">
        <v>20000000</v>
      </c>
      <c r="J281" s="7">
        <f>4220000+H281+I281</f>
        <v>24412200</v>
      </c>
      <c r="K281" s="7"/>
      <c r="L281" s="7"/>
      <c r="M281" s="59">
        <v>339786.23</v>
      </c>
      <c r="N281" s="59"/>
      <c r="O281" s="59"/>
      <c r="P281" s="59">
        <v>987000</v>
      </c>
      <c r="AL281" s="39">
        <f t="shared" si="51"/>
        <v>1.3918705811028911</v>
      </c>
    </row>
    <row r="282" spans="1:38" hidden="1" outlineLevel="6" x14ac:dyDescent="0.25">
      <c r="A282" s="42" t="s">
        <v>35</v>
      </c>
      <c r="B282" s="5" t="s">
        <v>9</v>
      </c>
      <c r="C282" s="6" t="s">
        <v>46</v>
      </c>
      <c r="D282" s="6" t="s">
        <v>92</v>
      </c>
      <c r="E282" s="5" t="s">
        <v>181</v>
      </c>
      <c r="F282" s="5">
        <v>800</v>
      </c>
      <c r="G282" s="7"/>
      <c r="H282" s="22">
        <f>H283</f>
        <v>170000</v>
      </c>
      <c r="I282" s="22"/>
      <c r="J282" s="7">
        <f>J283</f>
        <v>170000</v>
      </c>
      <c r="K282" s="7"/>
      <c r="L282" s="7"/>
      <c r="M282" s="59"/>
      <c r="N282" s="59"/>
      <c r="O282" s="59"/>
      <c r="P282" s="59"/>
      <c r="AL282" s="39">
        <f t="shared" si="51"/>
        <v>0</v>
      </c>
    </row>
    <row r="283" spans="1:38" ht="63.75" hidden="1" outlineLevel="6" x14ac:dyDescent="0.25">
      <c r="A283" s="42" t="s">
        <v>124</v>
      </c>
      <c r="B283" s="5" t="s">
        <v>9</v>
      </c>
      <c r="C283" s="6" t="s">
        <v>46</v>
      </c>
      <c r="D283" s="6" t="s">
        <v>92</v>
      </c>
      <c r="E283" s="5" t="s">
        <v>181</v>
      </c>
      <c r="F283" s="5">
        <v>810</v>
      </c>
      <c r="G283" s="7"/>
      <c r="H283" s="22">
        <f>H284</f>
        <v>170000</v>
      </c>
      <c r="I283" s="22"/>
      <c r="J283" s="7">
        <f>J284</f>
        <v>170000</v>
      </c>
      <c r="K283" s="7"/>
      <c r="L283" s="7"/>
      <c r="M283" s="59"/>
      <c r="N283" s="59"/>
      <c r="O283" s="59"/>
      <c r="P283" s="59"/>
      <c r="AL283" s="39">
        <f t="shared" si="51"/>
        <v>0</v>
      </c>
    </row>
    <row r="284" spans="1:38" ht="76.5" hidden="1" outlineLevel="6" x14ac:dyDescent="0.25">
      <c r="A284" s="42" t="s">
        <v>126</v>
      </c>
      <c r="B284" s="5" t="s">
        <v>9</v>
      </c>
      <c r="C284" s="6" t="s">
        <v>46</v>
      </c>
      <c r="D284" s="6" t="s">
        <v>92</v>
      </c>
      <c r="E284" s="5" t="s">
        <v>181</v>
      </c>
      <c r="F284" s="5">
        <v>811</v>
      </c>
      <c r="G284" s="7"/>
      <c r="H284" s="21">
        <v>170000</v>
      </c>
      <c r="I284" s="21"/>
      <c r="J284" s="7">
        <f>H284</f>
        <v>170000</v>
      </c>
      <c r="K284" s="7"/>
      <c r="L284" s="7"/>
      <c r="M284" s="59"/>
      <c r="N284" s="59"/>
      <c r="O284" s="59"/>
      <c r="P284" s="59"/>
      <c r="AL284" s="39">
        <f t="shared" si="51"/>
        <v>0</v>
      </c>
    </row>
    <row r="285" spans="1:38" ht="51" hidden="1" outlineLevel="3" x14ac:dyDescent="0.25">
      <c r="A285" s="42" t="s">
        <v>182</v>
      </c>
      <c r="B285" s="5" t="s">
        <v>9</v>
      </c>
      <c r="C285" s="6" t="s">
        <v>46</v>
      </c>
      <c r="D285" s="6" t="s">
        <v>92</v>
      </c>
      <c r="E285" s="5" t="s">
        <v>183</v>
      </c>
      <c r="F285" s="5" t="s">
        <v>10</v>
      </c>
      <c r="G285" s="7">
        <f t="shared" ref="G285:P287" si="56">G286</f>
        <v>0</v>
      </c>
      <c r="H285" s="21"/>
      <c r="I285" s="21"/>
      <c r="J285" s="7">
        <f t="shared" si="56"/>
        <v>0</v>
      </c>
      <c r="K285" s="7"/>
      <c r="L285" s="7"/>
      <c r="M285" s="59">
        <f t="shared" si="56"/>
        <v>0</v>
      </c>
      <c r="N285" s="59"/>
      <c r="O285" s="59"/>
      <c r="P285" s="59">
        <f t="shared" si="56"/>
        <v>0</v>
      </c>
      <c r="AL285" s="39" t="e">
        <f t="shared" si="51"/>
        <v>#DIV/0!</v>
      </c>
    </row>
    <row r="286" spans="1:38" ht="38.25" hidden="1" outlineLevel="4" x14ac:dyDescent="0.25">
      <c r="A286" s="42" t="s">
        <v>29</v>
      </c>
      <c r="B286" s="5" t="s">
        <v>9</v>
      </c>
      <c r="C286" s="6" t="s">
        <v>46</v>
      </c>
      <c r="D286" s="6" t="s">
        <v>92</v>
      </c>
      <c r="E286" s="5" t="s">
        <v>183</v>
      </c>
      <c r="F286" s="5" t="s">
        <v>30</v>
      </c>
      <c r="G286" s="7">
        <f t="shared" si="56"/>
        <v>0</v>
      </c>
      <c r="H286" s="21"/>
      <c r="I286" s="21"/>
      <c r="J286" s="7">
        <f t="shared" si="56"/>
        <v>0</v>
      </c>
      <c r="K286" s="7"/>
      <c r="L286" s="7"/>
      <c r="M286" s="59">
        <f t="shared" si="56"/>
        <v>0</v>
      </c>
      <c r="N286" s="59"/>
      <c r="O286" s="59"/>
      <c r="P286" s="59">
        <f t="shared" si="56"/>
        <v>0</v>
      </c>
      <c r="AL286" s="39" t="e">
        <f t="shared" si="51"/>
        <v>#DIV/0!</v>
      </c>
    </row>
    <row r="287" spans="1:38" ht="51" hidden="1" outlineLevel="5" x14ac:dyDescent="0.25">
      <c r="A287" s="42" t="s">
        <v>31</v>
      </c>
      <c r="B287" s="5" t="s">
        <v>9</v>
      </c>
      <c r="C287" s="6" t="s">
        <v>46</v>
      </c>
      <c r="D287" s="6" t="s">
        <v>92</v>
      </c>
      <c r="E287" s="5" t="s">
        <v>183</v>
      </c>
      <c r="F287" s="5" t="s">
        <v>32</v>
      </c>
      <c r="G287" s="7">
        <f t="shared" si="56"/>
        <v>0</v>
      </c>
      <c r="H287" s="21"/>
      <c r="I287" s="21"/>
      <c r="J287" s="7">
        <f t="shared" si="56"/>
        <v>0</v>
      </c>
      <c r="K287" s="7"/>
      <c r="L287" s="7"/>
      <c r="M287" s="59">
        <f t="shared" si="56"/>
        <v>0</v>
      </c>
      <c r="N287" s="59"/>
      <c r="O287" s="59"/>
      <c r="P287" s="59">
        <f t="shared" si="56"/>
        <v>0</v>
      </c>
      <c r="AL287" s="39" t="e">
        <f t="shared" si="51"/>
        <v>#DIV/0!</v>
      </c>
    </row>
    <row r="288" spans="1:38" ht="25.5" hidden="1" outlineLevel="6" x14ac:dyDescent="0.25">
      <c r="A288" s="42" t="s">
        <v>33</v>
      </c>
      <c r="B288" s="5" t="s">
        <v>9</v>
      </c>
      <c r="C288" s="6" t="s">
        <v>46</v>
      </c>
      <c r="D288" s="6" t="s">
        <v>92</v>
      </c>
      <c r="E288" s="5" t="s">
        <v>183</v>
      </c>
      <c r="F288" s="5" t="s">
        <v>34</v>
      </c>
      <c r="G288" s="7">
        <v>0</v>
      </c>
      <c r="H288" s="21"/>
      <c r="I288" s="21"/>
      <c r="J288" s="7">
        <v>0</v>
      </c>
      <c r="K288" s="7"/>
      <c r="L288" s="7"/>
      <c r="M288" s="59">
        <v>0</v>
      </c>
      <c r="N288" s="59"/>
      <c r="O288" s="59"/>
      <c r="P288" s="59">
        <v>0</v>
      </c>
      <c r="AL288" s="39" t="e">
        <f t="shared" si="51"/>
        <v>#DIV/0!</v>
      </c>
    </row>
    <row r="289" spans="1:38" ht="25.5" hidden="1" outlineLevel="3" x14ac:dyDescent="0.25">
      <c r="A289" s="42" t="s">
        <v>184</v>
      </c>
      <c r="B289" s="5" t="s">
        <v>9</v>
      </c>
      <c r="C289" s="6" t="s">
        <v>46</v>
      </c>
      <c r="D289" s="6" t="s">
        <v>92</v>
      </c>
      <c r="E289" s="5" t="s">
        <v>185</v>
      </c>
      <c r="F289" s="5" t="s">
        <v>10</v>
      </c>
      <c r="G289" s="7">
        <f t="shared" ref="G289:P291" si="57">G290</f>
        <v>0</v>
      </c>
      <c r="H289" s="21"/>
      <c r="I289" s="21"/>
      <c r="J289" s="7">
        <f t="shared" si="57"/>
        <v>0</v>
      </c>
      <c r="K289" s="7"/>
      <c r="L289" s="7"/>
      <c r="M289" s="59">
        <f t="shared" si="57"/>
        <v>0</v>
      </c>
      <c r="N289" s="59"/>
      <c r="O289" s="59"/>
      <c r="P289" s="59">
        <f t="shared" si="57"/>
        <v>0</v>
      </c>
      <c r="AL289" s="39" t="e">
        <f t="shared" si="51"/>
        <v>#DIV/0!</v>
      </c>
    </row>
    <row r="290" spans="1:38" ht="38.25" hidden="1" outlineLevel="4" x14ac:dyDescent="0.25">
      <c r="A290" s="42" t="s">
        <v>29</v>
      </c>
      <c r="B290" s="5" t="s">
        <v>9</v>
      </c>
      <c r="C290" s="6" t="s">
        <v>46</v>
      </c>
      <c r="D290" s="6" t="s">
        <v>92</v>
      </c>
      <c r="E290" s="5" t="s">
        <v>185</v>
      </c>
      <c r="F290" s="5" t="s">
        <v>30</v>
      </c>
      <c r="G290" s="7">
        <f t="shared" si="57"/>
        <v>0</v>
      </c>
      <c r="H290" s="21"/>
      <c r="I290" s="21"/>
      <c r="J290" s="7">
        <f t="shared" si="57"/>
        <v>0</v>
      </c>
      <c r="K290" s="7"/>
      <c r="L290" s="7"/>
      <c r="M290" s="59">
        <f t="shared" si="57"/>
        <v>0</v>
      </c>
      <c r="N290" s="59"/>
      <c r="O290" s="59"/>
      <c r="P290" s="59">
        <f t="shared" si="57"/>
        <v>0</v>
      </c>
      <c r="AL290" s="39" t="e">
        <f t="shared" si="51"/>
        <v>#DIV/0!</v>
      </c>
    </row>
    <row r="291" spans="1:38" ht="51" hidden="1" outlineLevel="5" x14ac:dyDescent="0.25">
      <c r="A291" s="42" t="s">
        <v>31</v>
      </c>
      <c r="B291" s="5" t="s">
        <v>9</v>
      </c>
      <c r="C291" s="6" t="s">
        <v>46</v>
      </c>
      <c r="D291" s="6" t="s">
        <v>92</v>
      </c>
      <c r="E291" s="5" t="s">
        <v>185</v>
      </c>
      <c r="F291" s="5" t="s">
        <v>32</v>
      </c>
      <c r="G291" s="7">
        <f t="shared" si="57"/>
        <v>0</v>
      </c>
      <c r="H291" s="21"/>
      <c r="I291" s="21"/>
      <c r="J291" s="7">
        <f t="shared" si="57"/>
        <v>0</v>
      </c>
      <c r="K291" s="7"/>
      <c r="L291" s="7"/>
      <c r="M291" s="59">
        <f t="shared" si="57"/>
        <v>0</v>
      </c>
      <c r="N291" s="59"/>
      <c r="O291" s="59"/>
      <c r="P291" s="59">
        <f t="shared" si="57"/>
        <v>0</v>
      </c>
      <c r="AL291" s="39" t="e">
        <f t="shared" si="51"/>
        <v>#DIV/0!</v>
      </c>
    </row>
    <row r="292" spans="1:38" ht="25.5" hidden="1" outlineLevel="6" x14ac:dyDescent="0.25">
      <c r="A292" s="42" t="s">
        <v>33</v>
      </c>
      <c r="B292" s="5" t="s">
        <v>9</v>
      </c>
      <c r="C292" s="6" t="s">
        <v>46</v>
      </c>
      <c r="D292" s="6" t="s">
        <v>92</v>
      </c>
      <c r="E292" s="5" t="s">
        <v>185</v>
      </c>
      <c r="F292" s="5" t="s">
        <v>34</v>
      </c>
      <c r="G292" s="7">
        <v>0</v>
      </c>
      <c r="H292" s="21"/>
      <c r="I292" s="21"/>
      <c r="J292" s="7">
        <v>0</v>
      </c>
      <c r="K292" s="7"/>
      <c r="L292" s="7"/>
      <c r="M292" s="59">
        <v>0</v>
      </c>
      <c r="N292" s="59"/>
      <c r="O292" s="59"/>
      <c r="P292" s="59">
        <v>0</v>
      </c>
      <c r="AL292" s="39" t="e">
        <f t="shared" si="51"/>
        <v>#DIV/0!</v>
      </c>
    </row>
    <row r="293" spans="1:38" ht="89.25" hidden="1" outlineLevel="6" x14ac:dyDescent="0.25">
      <c r="A293" s="42" t="s">
        <v>186</v>
      </c>
      <c r="B293" s="5" t="s">
        <v>9</v>
      </c>
      <c r="C293" s="6" t="s">
        <v>46</v>
      </c>
      <c r="D293" s="6" t="s">
        <v>92</v>
      </c>
      <c r="E293" s="5" t="s">
        <v>386</v>
      </c>
      <c r="F293" s="5"/>
      <c r="G293" s="7"/>
      <c r="H293" s="22">
        <f t="shared" ref="H293:J295" si="58">H294</f>
        <v>600000</v>
      </c>
      <c r="I293" s="22"/>
      <c r="J293" s="7">
        <f t="shared" si="58"/>
        <v>600000</v>
      </c>
      <c r="K293" s="7"/>
      <c r="L293" s="7"/>
      <c r="M293" s="59">
        <f>M294</f>
        <v>0</v>
      </c>
      <c r="N293" s="59"/>
      <c r="O293" s="59"/>
      <c r="P293" s="59">
        <f>P294</f>
        <v>695000</v>
      </c>
      <c r="AL293" s="39">
        <f t="shared" si="51"/>
        <v>0</v>
      </c>
    </row>
    <row r="294" spans="1:38" ht="38.25" hidden="1" outlineLevel="6" x14ac:dyDescent="0.25">
      <c r="A294" s="42" t="s">
        <v>29</v>
      </c>
      <c r="B294" s="5" t="s">
        <v>9</v>
      </c>
      <c r="C294" s="6" t="s">
        <v>46</v>
      </c>
      <c r="D294" s="6" t="s">
        <v>92</v>
      </c>
      <c r="E294" s="5" t="s">
        <v>386</v>
      </c>
      <c r="F294" s="5" t="s">
        <v>30</v>
      </c>
      <c r="G294" s="7"/>
      <c r="H294" s="22">
        <f t="shared" si="58"/>
        <v>600000</v>
      </c>
      <c r="I294" s="22"/>
      <c r="J294" s="7">
        <f t="shared" si="58"/>
        <v>600000</v>
      </c>
      <c r="K294" s="7"/>
      <c r="L294" s="7"/>
      <c r="M294" s="59">
        <f>M295</f>
        <v>0</v>
      </c>
      <c r="N294" s="59"/>
      <c r="O294" s="59"/>
      <c r="P294" s="59">
        <f>P295</f>
        <v>695000</v>
      </c>
      <c r="AL294" s="39">
        <f t="shared" si="51"/>
        <v>0</v>
      </c>
    </row>
    <row r="295" spans="1:38" ht="51" hidden="1" outlineLevel="6" x14ac:dyDescent="0.25">
      <c r="A295" s="42" t="s">
        <v>31</v>
      </c>
      <c r="B295" s="5" t="s">
        <v>9</v>
      </c>
      <c r="C295" s="6" t="s">
        <v>46</v>
      </c>
      <c r="D295" s="6" t="s">
        <v>92</v>
      </c>
      <c r="E295" s="5" t="s">
        <v>386</v>
      </c>
      <c r="F295" s="5" t="s">
        <v>32</v>
      </c>
      <c r="G295" s="7"/>
      <c r="H295" s="22">
        <f t="shared" si="58"/>
        <v>600000</v>
      </c>
      <c r="I295" s="22"/>
      <c r="J295" s="7">
        <f t="shared" si="58"/>
        <v>600000</v>
      </c>
      <c r="K295" s="7"/>
      <c r="L295" s="7"/>
      <c r="M295" s="59">
        <f>M296</f>
        <v>0</v>
      </c>
      <c r="N295" s="59"/>
      <c r="O295" s="59"/>
      <c r="P295" s="59">
        <f>P296</f>
        <v>695000</v>
      </c>
      <c r="AL295" s="39">
        <f t="shared" si="51"/>
        <v>0</v>
      </c>
    </row>
    <row r="296" spans="1:38" ht="25.5" hidden="1" outlineLevel="6" x14ac:dyDescent="0.25">
      <c r="A296" s="42" t="s">
        <v>33</v>
      </c>
      <c r="B296" s="5" t="s">
        <v>9</v>
      </c>
      <c r="C296" s="6" t="s">
        <v>46</v>
      </c>
      <c r="D296" s="6" t="s">
        <v>92</v>
      </c>
      <c r="E296" s="5" t="s">
        <v>386</v>
      </c>
      <c r="F296" s="5">
        <v>244</v>
      </c>
      <c r="G296" s="7"/>
      <c r="H296" s="21">
        <v>600000</v>
      </c>
      <c r="I296" s="21"/>
      <c r="J296" s="7">
        <f>H296</f>
        <v>600000</v>
      </c>
      <c r="K296" s="7">
        <v>795000</v>
      </c>
      <c r="L296" s="7"/>
      <c r="M296" s="59">
        <v>0</v>
      </c>
      <c r="N296" s="59">
        <v>695000</v>
      </c>
      <c r="O296" s="59"/>
      <c r="P296" s="59">
        <f>N296</f>
        <v>695000</v>
      </c>
      <c r="AL296" s="39">
        <f t="shared" si="51"/>
        <v>0</v>
      </c>
    </row>
    <row r="297" spans="1:38" s="8" customFormat="1" ht="89.25" hidden="1" outlineLevel="6" x14ac:dyDescent="0.25">
      <c r="A297" s="42" t="s">
        <v>186</v>
      </c>
      <c r="B297" s="5" t="s">
        <v>9</v>
      </c>
      <c r="C297" s="6" t="s">
        <v>46</v>
      </c>
      <c r="D297" s="6" t="s">
        <v>92</v>
      </c>
      <c r="E297" s="5" t="s">
        <v>187</v>
      </c>
      <c r="F297" s="5"/>
      <c r="G297" s="7">
        <f t="shared" ref="G297:J299" si="59">G298</f>
        <v>600000</v>
      </c>
      <c r="H297" s="22">
        <f t="shared" si="59"/>
        <v>-600000</v>
      </c>
      <c r="I297" s="22"/>
      <c r="J297" s="16">
        <f t="shared" si="59"/>
        <v>0</v>
      </c>
      <c r="K297" s="16"/>
      <c r="L297" s="16"/>
      <c r="M297" s="59">
        <f t="shared" ref="M297:P299" si="60">M298</f>
        <v>0</v>
      </c>
      <c r="N297" s="59"/>
      <c r="O297" s="59"/>
      <c r="P297" s="59">
        <f t="shared" si="60"/>
        <v>0</v>
      </c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39" t="e">
        <f t="shared" si="51"/>
        <v>#DIV/0!</v>
      </c>
    </row>
    <row r="298" spans="1:38" s="8" customFormat="1" ht="38.25" hidden="1" outlineLevel="6" x14ac:dyDescent="0.25">
      <c r="A298" s="42" t="s">
        <v>29</v>
      </c>
      <c r="B298" s="5" t="s">
        <v>9</v>
      </c>
      <c r="C298" s="6" t="s">
        <v>46</v>
      </c>
      <c r="D298" s="6" t="s">
        <v>92</v>
      </c>
      <c r="E298" s="5" t="s">
        <v>187</v>
      </c>
      <c r="F298" s="5" t="s">
        <v>30</v>
      </c>
      <c r="G298" s="7">
        <f t="shared" si="59"/>
        <v>600000</v>
      </c>
      <c r="H298" s="22">
        <f t="shared" si="59"/>
        <v>-600000</v>
      </c>
      <c r="I298" s="22"/>
      <c r="J298" s="16">
        <f t="shared" si="59"/>
        <v>0</v>
      </c>
      <c r="K298" s="16"/>
      <c r="L298" s="16"/>
      <c r="M298" s="59">
        <f t="shared" si="60"/>
        <v>0</v>
      </c>
      <c r="N298" s="59"/>
      <c r="O298" s="59"/>
      <c r="P298" s="59">
        <f t="shared" si="60"/>
        <v>0</v>
      </c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39" t="e">
        <f t="shared" si="51"/>
        <v>#DIV/0!</v>
      </c>
    </row>
    <row r="299" spans="1:38" s="8" customFormat="1" ht="51" hidden="1" outlineLevel="6" x14ac:dyDescent="0.25">
      <c r="A299" s="42" t="s">
        <v>31</v>
      </c>
      <c r="B299" s="5" t="s">
        <v>9</v>
      </c>
      <c r="C299" s="6" t="s">
        <v>46</v>
      </c>
      <c r="D299" s="6" t="s">
        <v>92</v>
      </c>
      <c r="E299" s="5" t="s">
        <v>187</v>
      </c>
      <c r="F299" s="5" t="s">
        <v>32</v>
      </c>
      <c r="G299" s="7">
        <f t="shared" si="59"/>
        <v>600000</v>
      </c>
      <c r="H299" s="22">
        <f t="shared" si="59"/>
        <v>-600000</v>
      </c>
      <c r="I299" s="22"/>
      <c r="J299" s="16">
        <f t="shared" si="59"/>
        <v>0</v>
      </c>
      <c r="K299" s="16"/>
      <c r="L299" s="16"/>
      <c r="M299" s="59">
        <f t="shared" si="60"/>
        <v>0</v>
      </c>
      <c r="N299" s="59"/>
      <c r="O299" s="59"/>
      <c r="P299" s="59">
        <f t="shared" si="60"/>
        <v>0</v>
      </c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39" t="e">
        <f t="shared" si="51"/>
        <v>#DIV/0!</v>
      </c>
    </row>
    <row r="300" spans="1:38" s="8" customFormat="1" ht="25.5" hidden="1" outlineLevel="6" x14ac:dyDescent="0.25">
      <c r="A300" s="42" t="s">
        <v>33</v>
      </c>
      <c r="B300" s="5" t="s">
        <v>9</v>
      </c>
      <c r="C300" s="6" t="s">
        <v>46</v>
      </c>
      <c r="D300" s="6" t="s">
        <v>92</v>
      </c>
      <c r="E300" s="5" t="s">
        <v>187</v>
      </c>
      <c r="F300" s="5">
        <v>244</v>
      </c>
      <c r="G300" s="7">
        <v>600000</v>
      </c>
      <c r="H300" s="21">
        <v>-600000</v>
      </c>
      <c r="I300" s="21"/>
      <c r="J300" s="16">
        <f>600000+H300</f>
        <v>0</v>
      </c>
      <c r="K300" s="7">
        <v>-795000</v>
      </c>
      <c r="L300" s="7"/>
      <c r="M300" s="59">
        <f>795000+K300</f>
        <v>0</v>
      </c>
      <c r="N300" s="59">
        <v>-695000</v>
      </c>
      <c r="O300" s="59"/>
      <c r="P300" s="59">
        <f>695000+N300</f>
        <v>0</v>
      </c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39" t="e">
        <f t="shared" si="51"/>
        <v>#DIV/0!</v>
      </c>
    </row>
    <row r="301" spans="1:38" ht="51" hidden="1" outlineLevel="3" x14ac:dyDescent="0.25">
      <c r="A301" s="42" t="s">
        <v>182</v>
      </c>
      <c r="B301" s="5" t="s">
        <v>9</v>
      </c>
      <c r="C301" s="6" t="s">
        <v>46</v>
      </c>
      <c r="D301" s="6" t="s">
        <v>92</v>
      </c>
      <c r="E301" s="5" t="s">
        <v>188</v>
      </c>
      <c r="F301" s="5" t="s">
        <v>10</v>
      </c>
      <c r="G301" s="7">
        <f t="shared" ref="G301:P303" si="61">G302</f>
        <v>0</v>
      </c>
      <c r="H301" s="21"/>
      <c r="I301" s="21"/>
      <c r="J301" s="7">
        <f t="shared" si="61"/>
        <v>0</v>
      </c>
      <c r="K301" s="7"/>
      <c r="L301" s="7"/>
      <c r="M301" s="59">
        <f t="shared" si="61"/>
        <v>0</v>
      </c>
      <c r="N301" s="59"/>
      <c r="O301" s="59"/>
      <c r="P301" s="59">
        <f t="shared" si="61"/>
        <v>0</v>
      </c>
      <c r="AL301" s="39" t="e">
        <f t="shared" si="51"/>
        <v>#DIV/0!</v>
      </c>
    </row>
    <row r="302" spans="1:38" ht="38.25" hidden="1" outlineLevel="4" x14ac:dyDescent="0.25">
      <c r="A302" s="42" t="s">
        <v>29</v>
      </c>
      <c r="B302" s="5" t="s">
        <v>9</v>
      </c>
      <c r="C302" s="6" t="s">
        <v>46</v>
      </c>
      <c r="D302" s="6" t="s">
        <v>92</v>
      </c>
      <c r="E302" s="5" t="s">
        <v>188</v>
      </c>
      <c r="F302" s="5" t="s">
        <v>30</v>
      </c>
      <c r="G302" s="7">
        <f t="shared" si="61"/>
        <v>0</v>
      </c>
      <c r="H302" s="21"/>
      <c r="I302" s="21"/>
      <c r="J302" s="7">
        <f t="shared" si="61"/>
        <v>0</v>
      </c>
      <c r="K302" s="7"/>
      <c r="L302" s="7"/>
      <c r="M302" s="59">
        <f t="shared" si="61"/>
        <v>0</v>
      </c>
      <c r="N302" s="59"/>
      <c r="O302" s="59"/>
      <c r="P302" s="59">
        <f t="shared" si="61"/>
        <v>0</v>
      </c>
      <c r="AL302" s="39" t="e">
        <f t="shared" si="51"/>
        <v>#DIV/0!</v>
      </c>
    </row>
    <row r="303" spans="1:38" ht="51" hidden="1" outlineLevel="5" x14ac:dyDescent="0.25">
      <c r="A303" s="42" t="s">
        <v>31</v>
      </c>
      <c r="B303" s="5" t="s">
        <v>9</v>
      </c>
      <c r="C303" s="6" t="s">
        <v>46</v>
      </c>
      <c r="D303" s="6" t="s">
        <v>92</v>
      </c>
      <c r="E303" s="5" t="s">
        <v>188</v>
      </c>
      <c r="F303" s="5" t="s">
        <v>32</v>
      </c>
      <c r="G303" s="7">
        <f t="shared" si="61"/>
        <v>0</v>
      </c>
      <c r="H303" s="21"/>
      <c r="I303" s="21"/>
      <c r="J303" s="7">
        <f t="shared" si="61"/>
        <v>0</v>
      </c>
      <c r="K303" s="7"/>
      <c r="L303" s="7"/>
      <c r="M303" s="59">
        <f t="shared" si="61"/>
        <v>0</v>
      </c>
      <c r="N303" s="59"/>
      <c r="O303" s="59"/>
      <c r="P303" s="59">
        <f t="shared" si="61"/>
        <v>0</v>
      </c>
      <c r="AL303" s="39" t="e">
        <f t="shared" si="51"/>
        <v>#DIV/0!</v>
      </c>
    </row>
    <row r="304" spans="1:38" ht="25.5" hidden="1" outlineLevel="6" x14ac:dyDescent="0.25">
      <c r="A304" s="42" t="s">
        <v>33</v>
      </c>
      <c r="B304" s="5" t="s">
        <v>9</v>
      </c>
      <c r="C304" s="6" t="s">
        <v>46</v>
      </c>
      <c r="D304" s="6" t="s">
        <v>92</v>
      </c>
      <c r="E304" s="5" t="s">
        <v>188</v>
      </c>
      <c r="F304" s="5" t="s">
        <v>34</v>
      </c>
      <c r="G304" s="7">
        <v>0</v>
      </c>
      <c r="H304" s="21"/>
      <c r="I304" s="21"/>
      <c r="J304" s="7">
        <v>0</v>
      </c>
      <c r="K304" s="7"/>
      <c r="L304" s="7"/>
      <c r="M304" s="59">
        <v>0</v>
      </c>
      <c r="N304" s="59"/>
      <c r="O304" s="59"/>
      <c r="P304" s="59">
        <v>0</v>
      </c>
      <c r="AL304" s="39" t="e">
        <f t="shared" si="51"/>
        <v>#DIV/0!</v>
      </c>
    </row>
    <row r="305" spans="1:38" hidden="1" outlineLevel="3" x14ac:dyDescent="0.25">
      <c r="A305" s="42" t="s">
        <v>180</v>
      </c>
      <c r="B305" s="5" t="s">
        <v>9</v>
      </c>
      <c r="C305" s="6" t="s">
        <v>46</v>
      </c>
      <c r="D305" s="6" t="s">
        <v>92</v>
      </c>
      <c r="E305" s="5" t="s">
        <v>189</v>
      </c>
      <c r="F305" s="5" t="s">
        <v>10</v>
      </c>
      <c r="G305" s="7">
        <f t="shared" ref="G305:P307" si="62">G306</f>
        <v>0</v>
      </c>
      <c r="H305" s="21"/>
      <c r="I305" s="21"/>
      <c r="J305" s="7">
        <f t="shared" si="62"/>
        <v>0</v>
      </c>
      <c r="K305" s="7"/>
      <c r="L305" s="7"/>
      <c r="M305" s="59">
        <f t="shared" si="62"/>
        <v>0</v>
      </c>
      <c r="N305" s="59"/>
      <c r="O305" s="59"/>
      <c r="P305" s="59">
        <f t="shared" si="62"/>
        <v>0</v>
      </c>
      <c r="AL305" s="39" t="e">
        <f t="shared" si="51"/>
        <v>#DIV/0!</v>
      </c>
    </row>
    <row r="306" spans="1:38" ht="38.25" hidden="1" outlineLevel="4" x14ac:dyDescent="0.25">
      <c r="A306" s="42" t="s">
        <v>29</v>
      </c>
      <c r="B306" s="5" t="s">
        <v>9</v>
      </c>
      <c r="C306" s="6" t="s">
        <v>46</v>
      </c>
      <c r="D306" s="6" t="s">
        <v>92</v>
      </c>
      <c r="E306" s="5" t="s">
        <v>189</v>
      </c>
      <c r="F306" s="5" t="s">
        <v>30</v>
      </c>
      <c r="G306" s="7">
        <f t="shared" si="62"/>
        <v>0</v>
      </c>
      <c r="H306" s="21"/>
      <c r="I306" s="21"/>
      <c r="J306" s="7">
        <f t="shared" si="62"/>
        <v>0</v>
      </c>
      <c r="K306" s="7"/>
      <c r="L306" s="7"/>
      <c r="M306" s="59">
        <f t="shared" si="62"/>
        <v>0</v>
      </c>
      <c r="N306" s="59"/>
      <c r="O306" s="59"/>
      <c r="P306" s="59">
        <f t="shared" si="62"/>
        <v>0</v>
      </c>
      <c r="AL306" s="39" t="e">
        <f t="shared" si="51"/>
        <v>#DIV/0!</v>
      </c>
    </row>
    <row r="307" spans="1:38" ht="51" hidden="1" outlineLevel="5" x14ac:dyDescent="0.25">
      <c r="A307" s="42" t="s">
        <v>31</v>
      </c>
      <c r="B307" s="5" t="s">
        <v>9</v>
      </c>
      <c r="C307" s="6" t="s">
        <v>46</v>
      </c>
      <c r="D307" s="6" t="s">
        <v>92</v>
      </c>
      <c r="E307" s="5" t="s">
        <v>189</v>
      </c>
      <c r="F307" s="5" t="s">
        <v>32</v>
      </c>
      <c r="G307" s="7">
        <f t="shared" si="62"/>
        <v>0</v>
      </c>
      <c r="H307" s="21"/>
      <c r="I307" s="21"/>
      <c r="J307" s="7">
        <f t="shared" si="62"/>
        <v>0</v>
      </c>
      <c r="K307" s="7"/>
      <c r="L307" s="7"/>
      <c r="M307" s="59">
        <f t="shared" si="62"/>
        <v>0</v>
      </c>
      <c r="N307" s="59"/>
      <c r="O307" s="59"/>
      <c r="P307" s="59">
        <f t="shared" si="62"/>
        <v>0</v>
      </c>
      <c r="AL307" s="39" t="e">
        <f t="shared" si="51"/>
        <v>#DIV/0!</v>
      </c>
    </row>
    <row r="308" spans="1:38" ht="25.5" hidden="1" outlineLevel="6" x14ac:dyDescent="0.25">
      <c r="A308" s="42" t="s">
        <v>33</v>
      </c>
      <c r="B308" s="5" t="s">
        <v>9</v>
      </c>
      <c r="C308" s="6" t="s">
        <v>46</v>
      </c>
      <c r="D308" s="6" t="s">
        <v>92</v>
      </c>
      <c r="E308" s="5" t="s">
        <v>189</v>
      </c>
      <c r="F308" s="5" t="s">
        <v>34</v>
      </c>
      <c r="G308" s="7">
        <v>0</v>
      </c>
      <c r="H308" s="21"/>
      <c r="I308" s="21"/>
      <c r="J308" s="7">
        <v>0</v>
      </c>
      <c r="K308" s="7"/>
      <c r="L308" s="7"/>
      <c r="M308" s="59">
        <v>0</v>
      </c>
      <c r="N308" s="59"/>
      <c r="O308" s="59"/>
      <c r="P308" s="59">
        <v>0</v>
      </c>
      <c r="AL308" s="39" t="e">
        <f t="shared" si="51"/>
        <v>#DIV/0!</v>
      </c>
    </row>
    <row r="309" spans="1:38" ht="76.5" hidden="1" outlineLevel="3" x14ac:dyDescent="0.25">
      <c r="A309" s="42" t="s">
        <v>190</v>
      </c>
      <c r="B309" s="5" t="s">
        <v>9</v>
      </c>
      <c r="C309" s="6" t="s">
        <v>46</v>
      </c>
      <c r="D309" s="6" t="s">
        <v>92</v>
      </c>
      <c r="E309" s="5" t="s">
        <v>191</v>
      </c>
      <c r="F309" s="5" t="s">
        <v>10</v>
      </c>
      <c r="G309" s="7">
        <f t="shared" ref="G309:P311" si="63">G310</f>
        <v>0</v>
      </c>
      <c r="H309" s="21"/>
      <c r="I309" s="21"/>
      <c r="J309" s="7">
        <f t="shared" si="63"/>
        <v>0</v>
      </c>
      <c r="K309" s="7"/>
      <c r="L309" s="7"/>
      <c r="M309" s="59">
        <f t="shared" si="63"/>
        <v>0</v>
      </c>
      <c r="N309" s="59"/>
      <c r="O309" s="59"/>
      <c r="P309" s="59">
        <f t="shared" si="63"/>
        <v>0</v>
      </c>
      <c r="AL309" s="39" t="e">
        <f t="shared" si="51"/>
        <v>#DIV/0!</v>
      </c>
    </row>
    <row r="310" spans="1:38" ht="38.25" hidden="1" outlineLevel="4" x14ac:dyDescent="0.25">
      <c r="A310" s="42" t="s">
        <v>29</v>
      </c>
      <c r="B310" s="5" t="s">
        <v>9</v>
      </c>
      <c r="C310" s="6" t="s">
        <v>46</v>
      </c>
      <c r="D310" s="6" t="s">
        <v>92</v>
      </c>
      <c r="E310" s="5" t="s">
        <v>191</v>
      </c>
      <c r="F310" s="5" t="s">
        <v>30</v>
      </c>
      <c r="G310" s="7">
        <f t="shared" si="63"/>
        <v>0</v>
      </c>
      <c r="H310" s="21"/>
      <c r="I310" s="21"/>
      <c r="J310" s="7">
        <f t="shared" si="63"/>
        <v>0</v>
      </c>
      <c r="K310" s="7"/>
      <c r="L310" s="7"/>
      <c r="M310" s="59">
        <f t="shared" si="63"/>
        <v>0</v>
      </c>
      <c r="N310" s="59"/>
      <c r="O310" s="59"/>
      <c r="P310" s="59">
        <f t="shared" si="63"/>
        <v>0</v>
      </c>
      <c r="AL310" s="39" t="e">
        <f t="shared" si="51"/>
        <v>#DIV/0!</v>
      </c>
    </row>
    <row r="311" spans="1:38" ht="51" hidden="1" outlineLevel="5" x14ac:dyDescent="0.25">
      <c r="A311" s="42" t="s">
        <v>31</v>
      </c>
      <c r="B311" s="5" t="s">
        <v>9</v>
      </c>
      <c r="C311" s="6" t="s">
        <v>46</v>
      </c>
      <c r="D311" s="6" t="s">
        <v>92</v>
      </c>
      <c r="E311" s="5" t="s">
        <v>191</v>
      </c>
      <c r="F311" s="5" t="s">
        <v>32</v>
      </c>
      <c r="G311" s="7">
        <f t="shared" si="63"/>
        <v>0</v>
      </c>
      <c r="H311" s="21"/>
      <c r="I311" s="21"/>
      <c r="J311" s="7">
        <f t="shared" si="63"/>
        <v>0</v>
      </c>
      <c r="K311" s="7"/>
      <c r="L311" s="7"/>
      <c r="M311" s="59">
        <f t="shared" si="63"/>
        <v>0</v>
      </c>
      <c r="N311" s="59"/>
      <c r="O311" s="59"/>
      <c r="P311" s="59">
        <f t="shared" si="63"/>
        <v>0</v>
      </c>
      <c r="AL311" s="39" t="e">
        <f t="shared" si="51"/>
        <v>#DIV/0!</v>
      </c>
    </row>
    <row r="312" spans="1:38" ht="25.5" hidden="1" outlineLevel="6" x14ac:dyDescent="0.25">
      <c r="A312" s="42" t="s">
        <v>33</v>
      </c>
      <c r="B312" s="5" t="s">
        <v>9</v>
      </c>
      <c r="C312" s="6" t="s">
        <v>46</v>
      </c>
      <c r="D312" s="6" t="s">
        <v>92</v>
      </c>
      <c r="E312" s="5" t="s">
        <v>191</v>
      </c>
      <c r="F312" s="5" t="s">
        <v>34</v>
      </c>
      <c r="G312" s="7">
        <v>0</v>
      </c>
      <c r="H312" s="21"/>
      <c r="I312" s="21"/>
      <c r="J312" s="7">
        <v>0</v>
      </c>
      <c r="K312" s="7"/>
      <c r="L312" s="7"/>
      <c r="M312" s="59">
        <v>0</v>
      </c>
      <c r="N312" s="59"/>
      <c r="O312" s="59"/>
      <c r="P312" s="59">
        <v>0</v>
      </c>
      <c r="AL312" s="39" t="e">
        <f t="shared" si="51"/>
        <v>#DIV/0!</v>
      </c>
    </row>
    <row r="313" spans="1:38" ht="38.25" hidden="1" outlineLevel="3" x14ac:dyDescent="0.25">
      <c r="A313" s="42" t="s">
        <v>192</v>
      </c>
      <c r="B313" s="5" t="s">
        <v>9</v>
      </c>
      <c r="C313" s="6" t="s">
        <v>46</v>
      </c>
      <c r="D313" s="6" t="s">
        <v>92</v>
      </c>
      <c r="E313" s="5" t="s">
        <v>193</v>
      </c>
      <c r="F313" s="5" t="s">
        <v>10</v>
      </c>
      <c r="G313" s="7">
        <f t="shared" ref="G313:P315" si="64">G314</f>
        <v>22816564.289999999</v>
      </c>
      <c r="H313" s="21"/>
      <c r="I313" s="21"/>
      <c r="J313" s="7">
        <f t="shared" si="64"/>
        <v>22816564.289999999</v>
      </c>
      <c r="K313" s="7"/>
      <c r="L313" s="7"/>
      <c r="M313" s="59">
        <f t="shared" si="64"/>
        <v>0</v>
      </c>
      <c r="N313" s="59"/>
      <c r="O313" s="59"/>
      <c r="P313" s="59">
        <f t="shared" si="64"/>
        <v>23755840.579999998</v>
      </c>
      <c r="AL313" s="39">
        <f t="shared" si="51"/>
        <v>0</v>
      </c>
    </row>
    <row r="314" spans="1:38" ht="38.25" hidden="1" outlineLevel="4" x14ac:dyDescent="0.25">
      <c r="A314" s="42" t="s">
        <v>29</v>
      </c>
      <c r="B314" s="5" t="s">
        <v>9</v>
      </c>
      <c r="C314" s="6" t="s">
        <v>46</v>
      </c>
      <c r="D314" s="6" t="s">
        <v>92</v>
      </c>
      <c r="E314" s="5" t="s">
        <v>193</v>
      </c>
      <c r="F314" s="5" t="s">
        <v>30</v>
      </c>
      <c r="G314" s="7">
        <f t="shared" si="64"/>
        <v>22816564.289999999</v>
      </c>
      <c r="H314" s="21"/>
      <c r="I314" s="21"/>
      <c r="J314" s="7">
        <f t="shared" si="64"/>
        <v>22816564.289999999</v>
      </c>
      <c r="K314" s="7"/>
      <c r="L314" s="7"/>
      <c r="M314" s="59">
        <f t="shared" si="64"/>
        <v>0</v>
      </c>
      <c r="N314" s="59"/>
      <c r="O314" s="59"/>
      <c r="P314" s="59">
        <f t="shared" si="64"/>
        <v>23755840.579999998</v>
      </c>
      <c r="AL314" s="39">
        <f t="shared" si="51"/>
        <v>0</v>
      </c>
    </row>
    <row r="315" spans="1:38" ht="51" hidden="1" outlineLevel="5" x14ac:dyDescent="0.25">
      <c r="A315" s="42" t="s">
        <v>31</v>
      </c>
      <c r="B315" s="5" t="s">
        <v>9</v>
      </c>
      <c r="C315" s="6" t="s">
        <v>46</v>
      </c>
      <c r="D315" s="6" t="s">
        <v>92</v>
      </c>
      <c r="E315" s="5" t="s">
        <v>193</v>
      </c>
      <c r="F315" s="5" t="s">
        <v>32</v>
      </c>
      <c r="G315" s="7">
        <f t="shared" si="64"/>
        <v>22816564.289999999</v>
      </c>
      <c r="H315" s="21"/>
      <c r="I315" s="21"/>
      <c r="J315" s="7">
        <f t="shared" si="64"/>
        <v>22816564.289999999</v>
      </c>
      <c r="K315" s="7"/>
      <c r="L315" s="7"/>
      <c r="M315" s="59">
        <f t="shared" si="64"/>
        <v>0</v>
      </c>
      <c r="N315" s="59"/>
      <c r="O315" s="59"/>
      <c r="P315" s="59">
        <f t="shared" si="64"/>
        <v>23755840.579999998</v>
      </c>
      <c r="AL315" s="39">
        <f t="shared" si="51"/>
        <v>0</v>
      </c>
    </row>
    <row r="316" spans="1:38" ht="25.5" hidden="1" outlineLevel="6" x14ac:dyDescent="0.25">
      <c r="A316" s="42" t="s">
        <v>33</v>
      </c>
      <c r="B316" s="5" t="s">
        <v>9</v>
      </c>
      <c r="C316" s="6" t="s">
        <v>46</v>
      </c>
      <c r="D316" s="6" t="s">
        <v>92</v>
      </c>
      <c r="E316" s="5" t="s">
        <v>193</v>
      </c>
      <c r="F316" s="5" t="s">
        <v>34</v>
      </c>
      <c r="G316" s="7">
        <v>22816564.289999999</v>
      </c>
      <c r="H316" s="21"/>
      <c r="I316" s="21"/>
      <c r="J316" s="7">
        <v>22816564.289999999</v>
      </c>
      <c r="K316" s="7"/>
      <c r="L316" s="7"/>
      <c r="M316" s="59">
        <v>0</v>
      </c>
      <c r="N316" s="59"/>
      <c r="O316" s="59"/>
      <c r="P316" s="59">
        <v>23755840.579999998</v>
      </c>
      <c r="AL316" s="39">
        <f t="shared" si="51"/>
        <v>0</v>
      </c>
    </row>
    <row r="317" spans="1:38" ht="25.5" outlineLevel="2" collapsed="1" x14ac:dyDescent="0.25">
      <c r="A317" s="42" t="s">
        <v>194</v>
      </c>
      <c r="B317" s="5" t="s">
        <v>9</v>
      </c>
      <c r="C317" s="6" t="s">
        <v>46</v>
      </c>
      <c r="D317" s="6" t="s">
        <v>46</v>
      </c>
      <c r="E317" s="5" t="s">
        <v>10</v>
      </c>
      <c r="F317" s="5" t="s">
        <v>10</v>
      </c>
      <c r="G317" s="7">
        <f>G318+G322+G326</f>
        <v>1100000</v>
      </c>
      <c r="H317" s="22">
        <f>H318+H322+H326</f>
        <v>-1100000</v>
      </c>
      <c r="I317" s="7">
        <f>I318+I322+I326</f>
        <v>1261546</v>
      </c>
      <c r="J317" s="7">
        <f>J318+J322+J326</f>
        <v>1261546</v>
      </c>
      <c r="K317" s="7"/>
      <c r="L317" s="7"/>
      <c r="M317" s="59">
        <v>0</v>
      </c>
      <c r="N317" s="59"/>
      <c r="O317" s="59"/>
      <c r="P317" s="59">
        <f>P318+P322+P326</f>
        <v>118000000</v>
      </c>
      <c r="AL317" s="39">
        <f t="shared" si="51"/>
        <v>0</v>
      </c>
    </row>
    <row r="318" spans="1:38" ht="25.5" hidden="1" outlineLevel="3" x14ac:dyDescent="0.25">
      <c r="A318" s="42" t="s">
        <v>151</v>
      </c>
      <c r="B318" s="5" t="s">
        <v>9</v>
      </c>
      <c r="C318" s="6" t="s">
        <v>46</v>
      </c>
      <c r="D318" s="6" t="s">
        <v>46</v>
      </c>
      <c r="E318" s="5" t="s">
        <v>152</v>
      </c>
      <c r="F318" s="5" t="s">
        <v>10</v>
      </c>
      <c r="G318" s="7">
        <f t="shared" ref="G318:P320" si="65">G319</f>
        <v>1100000</v>
      </c>
      <c r="H318" s="22">
        <f t="shared" si="65"/>
        <v>-1100000</v>
      </c>
      <c r="I318" s="7">
        <f t="shared" si="65"/>
        <v>1261546</v>
      </c>
      <c r="J318" s="7">
        <f t="shared" si="65"/>
        <v>1261546</v>
      </c>
      <c r="K318" s="7"/>
      <c r="L318" s="7"/>
      <c r="M318" s="59">
        <f t="shared" si="65"/>
        <v>0</v>
      </c>
      <c r="N318" s="59"/>
      <c r="O318" s="59"/>
      <c r="P318" s="59">
        <f t="shared" si="65"/>
        <v>0</v>
      </c>
      <c r="AL318" s="39">
        <f t="shared" si="51"/>
        <v>0</v>
      </c>
    </row>
    <row r="319" spans="1:38" ht="38.25" hidden="1" outlineLevel="4" x14ac:dyDescent="0.25">
      <c r="A319" s="42" t="s">
        <v>29</v>
      </c>
      <c r="B319" s="5" t="s">
        <v>9</v>
      </c>
      <c r="C319" s="6" t="s">
        <v>46</v>
      </c>
      <c r="D319" s="6" t="s">
        <v>46</v>
      </c>
      <c r="E319" s="5" t="s">
        <v>152</v>
      </c>
      <c r="F319" s="5" t="s">
        <v>30</v>
      </c>
      <c r="G319" s="7">
        <f t="shared" si="65"/>
        <v>1100000</v>
      </c>
      <c r="H319" s="22">
        <f t="shared" si="65"/>
        <v>-1100000</v>
      </c>
      <c r="I319" s="7">
        <f t="shared" si="65"/>
        <v>1261546</v>
      </c>
      <c r="J319" s="7">
        <f t="shared" si="65"/>
        <v>1261546</v>
      </c>
      <c r="K319" s="7"/>
      <c r="L319" s="7"/>
      <c r="M319" s="59">
        <f t="shared" si="65"/>
        <v>0</v>
      </c>
      <c r="N319" s="59"/>
      <c r="O319" s="59"/>
      <c r="P319" s="59">
        <f t="shared" si="65"/>
        <v>0</v>
      </c>
      <c r="AL319" s="39">
        <f t="shared" si="51"/>
        <v>0</v>
      </c>
    </row>
    <row r="320" spans="1:38" ht="51" hidden="1" outlineLevel="5" x14ac:dyDescent="0.25">
      <c r="A320" s="42" t="s">
        <v>31</v>
      </c>
      <c r="B320" s="5" t="s">
        <v>9</v>
      </c>
      <c r="C320" s="6" t="s">
        <v>46</v>
      </c>
      <c r="D320" s="6" t="s">
        <v>46</v>
      </c>
      <c r="E320" s="5" t="s">
        <v>152</v>
      </c>
      <c r="F320" s="5" t="s">
        <v>32</v>
      </c>
      <c r="G320" s="7">
        <f t="shared" si="65"/>
        <v>1100000</v>
      </c>
      <c r="H320" s="22">
        <f t="shared" si="65"/>
        <v>-1100000</v>
      </c>
      <c r="I320" s="7">
        <f t="shared" si="65"/>
        <v>1261546</v>
      </c>
      <c r="J320" s="7">
        <f t="shared" si="65"/>
        <v>1261546</v>
      </c>
      <c r="K320" s="7"/>
      <c r="L320" s="7"/>
      <c r="M320" s="59">
        <f t="shared" si="65"/>
        <v>0</v>
      </c>
      <c r="N320" s="59"/>
      <c r="O320" s="59"/>
      <c r="P320" s="59">
        <f t="shared" si="65"/>
        <v>0</v>
      </c>
      <c r="AL320" s="39">
        <f t="shared" si="51"/>
        <v>0</v>
      </c>
    </row>
    <row r="321" spans="1:38" ht="25.5" hidden="1" outlineLevel="6" x14ac:dyDescent="0.25">
      <c r="A321" s="42" t="s">
        <v>33</v>
      </c>
      <c r="B321" s="5" t="s">
        <v>9</v>
      </c>
      <c r="C321" s="6" t="s">
        <v>46</v>
      </c>
      <c r="D321" s="6" t="s">
        <v>46</v>
      </c>
      <c r="E321" s="5" t="s">
        <v>152</v>
      </c>
      <c r="F321" s="5" t="s">
        <v>34</v>
      </c>
      <c r="G321" s="7">
        <v>1100000</v>
      </c>
      <c r="H321" s="21">
        <v>-1100000</v>
      </c>
      <c r="I321" s="21">
        <v>1261546</v>
      </c>
      <c r="J321" s="7">
        <f>1100000+H321+I321</f>
        <v>1261546</v>
      </c>
      <c r="K321" s="7"/>
      <c r="L321" s="7"/>
      <c r="M321" s="59">
        <v>0</v>
      </c>
      <c r="N321" s="59"/>
      <c r="O321" s="59"/>
      <c r="P321" s="59">
        <v>0</v>
      </c>
      <c r="AL321" s="39">
        <f t="shared" si="51"/>
        <v>0</v>
      </c>
    </row>
    <row r="322" spans="1:38" ht="25.5" outlineLevel="3" collapsed="1" x14ac:dyDescent="0.25">
      <c r="A322" s="42" t="s">
        <v>155</v>
      </c>
      <c r="B322" s="5" t="s">
        <v>9</v>
      </c>
      <c r="C322" s="6" t="s">
        <v>46</v>
      </c>
      <c r="D322" s="6" t="s">
        <v>46</v>
      </c>
      <c r="E322" s="5" t="s">
        <v>195</v>
      </c>
      <c r="F322" s="5" t="s">
        <v>10</v>
      </c>
      <c r="G322" s="7">
        <f t="shared" ref="G322:P324" si="66">G323</f>
        <v>0</v>
      </c>
      <c r="H322" s="21"/>
      <c r="I322" s="21"/>
      <c r="J322" s="7">
        <f t="shared" si="66"/>
        <v>0</v>
      </c>
      <c r="K322" s="7"/>
      <c r="L322" s="7"/>
      <c r="M322" s="59">
        <f t="shared" si="66"/>
        <v>0</v>
      </c>
      <c r="N322" s="59"/>
      <c r="O322" s="59"/>
      <c r="P322" s="59">
        <f t="shared" si="66"/>
        <v>0</v>
      </c>
      <c r="AL322" s="39">
        <v>0</v>
      </c>
    </row>
    <row r="323" spans="1:38" ht="38.25" outlineLevel="4" x14ac:dyDescent="0.25">
      <c r="A323" s="42" t="s">
        <v>157</v>
      </c>
      <c r="B323" s="5" t="s">
        <v>9</v>
      </c>
      <c r="C323" s="6" t="s">
        <v>46</v>
      </c>
      <c r="D323" s="6" t="s">
        <v>46</v>
      </c>
      <c r="E323" s="5" t="s">
        <v>195</v>
      </c>
      <c r="F323" s="5" t="s">
        <v>158</v>
      </c>
      <c r="G323" s="7">
        <f t="shared" si="66"/>
        <v>0</v>
      </c>
      <c r="H323" s="21"/>
      <c r="I323" s="21"/>
      <c r="J323" s="7">
        <f t="shared" si="66"/>
        <v>0</v>
      </c>
      <c r="K323" s="7"/>
      <c r="L323" s="7"/>
      <c r="M323" s="59">
        <f t="shared" si="66"/>
        <v>0</v>
      </c>
      <c r="N323" s="59"/>
      <c r="O323" s="59"/>
      <c r="P323" s="59">
        <f t="shared" si="66"/>
        <v>0</v>
      </c>
      <c r="AL323" s="39">
        <v>0</v>
      </c>
    </row>
    <row r="324" spans="1:38" outlineLevel="5" x14ac:dyDescent="0.25">
      <c r="A324" s="42" t="s">
        <v>159</v>
      </c>
      <c r="B324" s="5" t="s">
        <v>9</v>
      </c>
      <c r="C324" s="6" t="s">
        <v>46</v>
      </c>
      <c r="D324" s="6" t="s">
        <v>46</v>
      </c>
      <c r="E324" s="5" t="s">
        <v>195</v>
      </c>
      <c r="F324" s="5" t="s">
        <v>160</v>
      </c>
      <c r="G324" s="7">
        <f t="shared" si="66"/>
        <v>0</v>
      </c>
      <c r="H324" s="21"/>
      <c r="I324" s="21"/>
      <c r="J324" s="7">
        <f t="shared" si="66"/>
        <v>0</v>
      </c>
      <c r="K324" s="7"/>
      <c r="L324" s="7"/>
      <c r="M324" s="59">
        <f t="shared" si="66"/>
        <v>0</v>
      </c>
      <c r="N324" s="59"/>
      <c r="O324" s="59"/>
      <c r="P324" s="59">
        <f t="shared" si="66"/>
        <v>0</v>
      </c>
      <c r="AL324" s="39">
        <v>0</v>
      </c>
    </row>
    <row r="325" spans="1:38" ht="51" outlineLevel="6" x14ac:dyDescent="0.25">
      <c r="A325" s="42" t="s">
        <v>161</v>
      </c>
      <c r="B325" s="5" t="s">
        <v>9</v>
      </c>
      <c r="C325" s="6" t="s">
        <v>46</v>
      </c>
      <c r="D325" s="6" t="s">
        <v>46</v>
      </c>
      <c r="E325" s="5" t="s">
        <v>195</v>
      </c>
      <c r="F325" s="5" t="s">
        <v>162</v>
      </c>
      <c r="G325" s="7">
        <v>0</v>
      </c>
      <c r="H325" s="21"/>
      <c r="I325" s="21"/>
      <c r="J325" s="7">
        <v>0</v>
      </c>
      <c r="K325" s="7"/>
      <c r="L325" s="7"/>
      <c r="M325" s="59">
        <v>0</v>
      </c>
      <c r="N325" s="59"/>
      <c r="O325" s="59"/>
      <c r="P325" s="59">
        <v>0</v>
      </c>
      <c r="AL325" s="39">
        <v>0</v>
      </c>
    </row>
    <row r="326" spans="1:38" ht="38.25" outlineLevel="3" x14ac:dyDescent="0.25">
      <c r="A326" s="42" t="s">
        <v>196</v>
      </c>
      <c r="B326" s="5" t="s">
        <v>9</v>
      </c>
      <c r="C326" s="6" t="s">
        <v>46</v>
      </c>
      <c r="D326" s="6" t="s">
        <v>46</v>
      </c>
      <c r="E326" s="5" t="s">
        <v>197</v>
      </c>
      <c r="F326" s="5" t="s">
        <v>10</v>
      </c>
      <c r="G326" s="7">
        <f t="shared" ref="G326:P328" si="67">G327</f>
        <v>0</v>
      </c>
      <c r="H326" s="21"/>
      <c r="I326" s="21"/>
      <c r="J326" s="59">
        <f t="shared" si="67"/>
        <v>0</v>
      </c>
      <c r="K326" s="7"/>
      <c r="L326" s="7"/>
      <c r="M326" s="59">
        <f t="shared" si="67"/>
        <v>0</v>
      </c>
      <c r="N326" s="59"/>
      <c r="O326" s="59"/>
      <c r="P326" s="59">
        <f t="shared" si="67"/>
        <v>118000000</v>
      </c>
      <c r="AL326" s="39">
        <v>0</v>
      </c>
    </row>
    <row r="327" spans="1:38" ht="38.25" outlineLevel="4" x14ac:dyDescent="0.25">
      <c r="A327" s="42" t="s">
        <v>157</v>
      </c>
      <c r="B327" s="5" t="s">
        <v>9</v>
      </c>
      <c r="C327" s="6" t="s">
        <v>46</v>
      </c>
      <c r="D327" s="6" t="s">
        <v>46</v>
      </c>
      <c r="E327" s="5" t="s">
        <v>197</v>
      </c>
      <c r="F327" s="5" t="s">
        <v>158</v>
      </c>
      <c r="G327" s="7">
        <f t="shared" si="67"/>
        <v>0</v>
      </c>
      <c r="H327" s="21"/>
      <c r="I327" s="21"/>
      <c r="J327" s="59">
        <f t="shared" si="67"/>
        <v>0</v>
      </c>
      <c r="K327" s="7"/>
      <c r="L327" s="7"/>
      <c r="M327" s="59">
        <f t="shared" si="67"/>
        <v>0</v>
      </c>
      <c r="N327" s="59"/>
      <c r="O327" s="59"/>
      <c r="P327" s="59">
        <f t="shared" si="67"/>
        <v>118000000</v>
      </c>
      <c r="AL327" s="39">
        <v>0</v>
      </c>
    </row>
    <row r="328" spans="1:38" outlineLevel="5" x14ac:dyDescent="0.25">
      <c r="A328" s="42" t="s">
        <v>159</v>
      </c>
      <c r="B328" s="5" t="s">
        <v>9</v>
      </c>
      <c r="C328" s="6" t="s">
        <v>46</v>
      </c>
      <c r="D328" s="6" t="s">
        <v>46</v>
      </c>
      <c r="E328" s="5" t="s">
        <v>197</v>
      </c>
      <c r="F328" s="5" t="s">
        <v>160</v>
      </c>
      <c r="G328" s="7">
        <f t="shared" si="67"/>
        <v>0</v>
      </c>
      <c r="H328" s="21"/>
      <c r="I328" s="21"/>
      <c r="J328" s="59">
        <f t="shared" si="67"/>
        <v>0</v>
      </c>
      <c r="K328" s="7"/>
      <c r="L328" s="7"/>
      <c r="M328" s="59">
        <f t="shared" si="67"/>
        <v>0</v>
      </c>
      <c r="N328" s="59"/>
      <c r="O328" s="59"/>
      <c r="P328" s="59">
        <f t="shared" si="67"/>
        <v>118000000</v>
      </c>
      <c r="AL328" s="39">
        <v>0</v>
      </c>
    </row>
    <row r="329" spans="1:38" ht="51" outlineLevel="6" x14ac:dyDescent="0.25">
      <c r="A329" s="42" t="s">
        <v>161</v>
      </c>
      <c r="B329" s="5" t="s">
        <v>9</v>
      </c>
      <c r="C329" s="6" t="s">
        <v>46</v>
      </c>
      <c r="D329" s="6" t="s">
        <v>46</v>
      </c>
      <c r="E329" s="5" t="s">
        <v>197</v>
      </c>
      <c r="F329" s="5" t="s">
        <v>162</v>
      </c>
      <c r="G329" s="7">
        <v>0</v>
      </c>
      <c r="H329" s="21"/>
      <c r="I329" s="21"/>
      <c r="J329" s="59">
        <v>0</v>
      </c>
      <c r="K329" s="7"/>
      <c r="L329" s="7"/>
      <c r="M329" s="59">
        <v>0</v>
      </c>
      <c r="N329" s="59"/>
      <c r="O329" s="59"/>
      <c r="P329" s="59">
        <v>118000000</v>
      </c>
      <c r="AL329" s="39">
        <v>0</v>
      </c>
    </row>
    <row r="330" spans="1:38" hidden="1" outlineLevel="1" x14ac:dyDescent="0.25">
      <c r="A330" s="42" t="s">
        <v>198</v>
      </c>
      <c r="B330" s="5" t="s">
        <v>9</v>
      </c>
      <c r="C330" s="6" t="s">
        <v>199</v>
      </c>
      <c r="D330" s="6"/>
      <c r="E330" s="5" t="s">
        <v>10</v>
      </c>
      <c r="F330" s="5" t="s">
        <v>10</v>
      </c>
      <c r="G330" s="7">
        <f t="shared" ref="G330:P334" si="68">G331</f>
        <v>250042</v>
      </c>
      <c r="H330" s="21"/>
      <c r="I330" s="21"/>
      <c r="J330" s="7">
        <f t="shared" si="68"/>
        <v>250042</v>
      </c>
      <c r="K330" s="7"/>
      <c r="L330" s="7"/>
      <c r="M330" s="59">
        <f t="shared" si="68"/>
        <v>0</v>
      </c>
      <c r="N330" s="59"/>
      <c r="O330" s="59"/>
      <c r="P330" s="59">
        <f t="shared" si="68"/>
        <v>250042</v>
      </c>
      <c r="AL330" s="39">
        <f t="shared" ref="AL329:AL392" si="69">M330/J330*100</f>
        <v>0</v>
      </c>
    </row>
    <row r="331" spans="1:38" ht="25.5" hidden="1" outlineLevel="2" x14ac:dyDescent="0.25">
      <c r="A331" s="42" t="s">
        <v>200</v>
      </c>
      <c r="B331" s="5" t="s">
        <v>9</v>
      </c>
      <c r="C331" s="6" t="s">
        <v>199</v>
      </c>
      <c r="D331" s="6" t="s">
        <v>46</v>
      </c>
      <c r="E331" s="5" t="s">
        <v>10</v>
      </c>
      <c r="F331" s="5" t="s">
        <v>10</v>
      </c>
      <c r="G331" s="7">
        <f t="shared" si="68"/>
        <v>250042</v>
      </c>
      <c r="H331" s="21"/>
      <c r="I331" s="21"/>
      <c r="J331" s="7">
        <f t="shared" si="68"/>
        <v>250042</v>
      </c>
      <c r="K331" s="7"/>
      <c r="L331" s="7"/>
      <c r="M331" s="59">
        <f t="shared" si="68"/>
        <v>0</v>
      </c>
      <c r="N331" s="59"/>
      <c r="O331" s="59"/>
      <c r="P331" s="59">
        <f t="shared" si="68"/>
        <v>250042</v>
      </c>
      <c r="AL331" s="39">
        <f t="shared" si="69"/>
        <v>0</v>
      </c>
    </row>
    <row r="332" spans="1:38" ht="25.5" hidden="1" outlineLevel="3" x14ac:dyDescent="0.25">
      <c r="A332" s="42" t="s">
        <v>201</v>
      </c>
      <c r="B332" s="5" t="s">
        <v>9</v>
      </c>
      <c r="C332" s="6" t="s">
        <v>199</v>
      </c>
      <c r="D332" s="6" t="s">
        <v>46</v>
      </c>
      <c r="E332" s="5" t="s">
        <v>202</v>
      </c>
      <c r="F332" s="5" t="s">
        <v>10</v>
      </c>
      <c r="G332" s="7">
        <f t="shared" si="68"/>
        <v>250042</v>
      </c>
      <c r="H332" s="21"/>
      <c r="I332" s="21"/>
      <c r="J332" s="7">
        <f t="shared" si="68"/>
        <v>250042</v>
      </c>
      <c r="K332" s="7"/>
      <c r="L332" s="7"/>
      <c r="M332" s="59">
        <f t="shared" si="68"/>
        <v>0</v>
      </c>
      <c r="N332" s="59"/>
      <c r="O332" s="59"/>
      <c r="P332" s="59">
        <f t="shared" si="68"/>
        <v>250042</v>
      </c>
      <c r="AL332" s="39">
        <f t="shared" si="69"/>
        <v>0</v>
      </c>
    </row>
    <row r="333" spans="1:38" ht="38.25" hidden="1" outlineLevel="4" x14ac:dyDescent="0.25">
      <c r="A333" s="42" t="s">
        <v>29</v>
      </c>
      <c r="B333" s="5" t="s">
        <v>9</v>
      </c>
      <c r="C333" s="6" t="s">
        <v>199</v>
      </c>
      <c r="D333" s="6" t="s">
        <v>46</v>
      </c>
      <c r="E333" s="5" t="s">
        <v>202</v>
      </c>
      <c r="F333" s="5" t="s">
        <v>30</v>
      </c>
      <c r="G333" s="7">
        <f t="shared" si="68"/>
        <v>250042</v>
      </c>
      <c r="H333" s="21"/>
      <c r="I333" s="21"/>
      <c r="J333" s="7">
        <f t="shared" si="68"/>
        <v>250042</v>
      </c>
      <c r="K333" s="7"/>
      <c r="L333" s="7"/>
      <c r="M333" s="59">
        <f t="shared" si="68"/>
        <v>0</v>
      </c>
      <c r="N333" s="59"/>
      <c r="O333" s="59"/>
      <c r="P333" s="59">
        <f t="shared" si="68"/>
        <v>250042</v>
      </c>
      <c r="AL333" s="39">
        <f t="shared" si="69"/>
        <v>0</v>
      </c>
    </row>
    <row r="334" spans="1:38" ht="51" hidden="1" outlineLevel="5" x14ac:dyDescent="0.25">
      <c r="A334" s="42" t="s">
        <v>31</v>
      </c>
      <c r="B334" s="5" t="s">
        <v>9</v>
      </c>
      <c r="C334" s="6" t="s">
        <v>199</v>
      </c>
      <c r="D334" s="6" t="s">
        <v>46</v>
      </c>
      <c r="E334" s="5" t="s">
        <v>202</v>
      </c>
      <c r="F334" s="5" t="s">
        <v>32</v>
      </c>
      <c r="G334" s="7">
        <f t="shared" si="68"/>
        <v>250042</v>
      </c>
      <c r="H334" s="21"/>
      <c r="I334" s="21"/>
      <c r="J334" s="7">
        <f t="shared" si="68"/>
        <v>250042</v>
      </c>
      <c r="K334" s="7"/>
      <c r="L334" s="7"/>
      <c r="M334" s="59">
        <f t="shared" si="68"/>
        <v>0</v>
      </c>
      <c r="N334" s="59"/>
      <c r="O334" s="59"/>
      <c r="P334" s="59">
        <f t="shared" si="68"/>
        <v>250042</v>
      </c>
      <c r="AL334" s="39">
        <f t="shared" si="69"/>
        <v>0</v>
      </c>
    </row>
    <row r="335" spans="1:38" ht="25.5" hidden="1" outlineLevel="6" x14ac:dyDescent="0.25">
      <c r="A335" s="42" t="s">
        <v>33</v>
      </c>
      <c r="B335" s="5" t="s">
        <v>9</v>
      </c>
      <c r="C335" s="6" t="s">
        <v>199</v>
      </c>
      <c r="D335" s="6" t="s">
        <v>46</v>
      </c>
      <c r="E335" s="5" t="s">
        <v>202</v>
      </c>
      <c r="F335" s="5" t="s">
        <v>34</v>
      </c>
      <c r="G335" s="7">
        <v>250042</v>
      </c>
      <c r="H335" s="21"/>
      <c r="I335" s="21"/>
      <c r="J335" s="7">
        <v>250042</v>
      </c>
      <c r="K335" s="7"/>
      <c r="L335" s="7"/>
      <c r="M335" s="59">
        <v>0</v>
      </c>
      <c r="N335" s="59"/>
      <c r="O335" s="59"/>
      <c r="P335" s="59">
        <v>250042</v>
      </c>
      <c r="AL335" s="39">
        <f t="shared" si="69"/>
        <v>0</v>
      </c>
    </row>
    <row r="336" spans="1:38" outlineLevel="1" collapsed="1" x14ac:dyDescent="0.25">
      <c r="A336" s="42" t="s">
        <v>203</v>
      </c>
      <c r="B336" s="5" t="s">
        <v>9</v>
      </c>
      <c r="C336" s="6" t="s">
        <v>50</v>
      </c>
      <c r="D336" s="6"/>
      <c r="E336" s="5" t="s">
        <v>10</v>
      </c>
      <c r="F336" s="5" t="s">
        <v>10</v>
      </c>
      <c r="G336" s="7">
        <f>G337+G350+G359+G376+G381</f>
        <v>65867609.890000001</v>
      </c>
      <c r="H336" s="22">
        <f>H337+H350+H359+H376+H381</f>
        <v>0</v>
      </c>
      <c r="I336" s="7">
        <f>I337+I350+I359+I376+I381</f>
        <v>7943919</v>
      </c>
      <c r="J336" s="7">
        <f>J337+J350+J359+J376+J381</f>
        <v>73811528.890000001</v>
      </c>
      <c r="K336" s="7"/>
      <c r="L336" s="7"/>
      <c r="M336" s="59">
        <f>M337+M350+M359+M376+M381</f>
        <v>5441016.4400000004</v>
      </c>
      <c r="N336" s="59"/>
      <c r="O336" s="59"/>
      <c r="P336" s="59">
        <f>P337+P350+P359+P376+P381</f>
        <v>48014958.950000003</v>
      </c>
      <c r="AL336" s="39">
        <f t="shared" si="69"/>
        <v>7.3714994416504362</v>
      </c>
    </row>
    <row r="337" spans="1:38" outlineLevel="2" x14ac:dyDescent="0.25">
      <c r="A337" s="42" t="s">
        <v>204</v>
      </c>
      <c r="B337" s="5" t="s">
        <v>9</v>
      </c>
      <c r="C337" s="6" t="s">
        <v>50</v>
      </c>
      <c r="D337" s="6" t="s">
        <v>12</v>
      </c>
      <c r="E337" s="5" t="s">
        <v>10</v>
      </c>
      <c r="F337" s="5" t="s">
        <v>10</v>
      </c>
      <c r="G337" s="7">
        <f>G338+G346</f>
        <v>41337980.049999997</v>
      </c>
      <c r="H337" s="22">
        <f>H338+H346+H342</f>
        <v>0</v>
      </c>
      <c r="I337" s="7">
        <f>I338+I346+I342</f>
        <v>7943919</v>
      </c>
      <c r="J337" s="7">
        <f>J338+J346+J342</f>
        <v>49281899.049999997</v>
      </c>
      <c r="K337" s="7"/>
      <c r="L337" s="7"/>
      <c r="M337" s="59">
        <f>M338+M346</f>
        <v>0</v>
      </c>
      <c r="N337" s="59"/>
      <c r="O337" s="59"/>
      <c r="P337" s="59">
        <f>P338+P346</f>
        <v>0</v>
      </c>
      <c r="AL337" s="39">
        <f t="shared" si="69"/>
        <v>0</v>
      </c>
    </row>
    <row r="338" spans="1:38" ht="25.5" outlineLevel="3" x14ac:dyDescent="0.25">
      <c r="A338" s="42" t="s">
        <v>205</v>
      </c>
      <c r="B338" s="5" t="s">
        <v>9</v>
      </c>
      <c r="C338" s="6" t="s">
        <v>50</v>
      </c>
      <c r="D338" s="6" t="s">
        <v>12</v>
      </c>
      <c r="E338" s="5" t="s">
        <v>206</v>
      </c>
      <c r="F338" s="5" t="s">
        <v>10</v>
      </c>
      <c r="G338" s="7">
        <f t="shared" ref="G338:P340" si="70">G339</f>
        <v>0</v>
      </c>
      <c r="H338" s="22">
        <f t="shared" si="70"/>
        <v>0</v>
      </c>
      <c r="I338" s="7">
        <f t="shared" si="70"/>
        <v>0</v>
      </c>
      <c r="J338" s="7">
        <f t="shared" si="70"/>
        <v>0</v>
      </c>
      <c r="K338" s="7"/>
      <c r="L338" s="7"/>
      <c r="M338" s="59">
        <f t="shared" si="70"/>
        <v>0</v>
      </c>
      <c r="N338" s="59"/>
      <c r="O338" s="59"/>
      <c r="P338" s="59">
        <f t="shared" si="70"/>
        <v>0</v>
      </c>
      <c r="AL338" s="39">
        <v>0</v>
      </c>
    </row>
    <row r="339" spans="1:38" ht="38.25" outlineLevel="4" x14ac:dyDescent="0.25">
      <c r="A339" s="42" t="s">
        <v>157</v>
      </c>
      <c r="B339" s="5" t="s">
        <v>9</v>
      </c>
      <c r="C339" s="6" t="s">
        <v>50</v>
      </c>
      <c r="D339" s="6" t="s">
        <v>12</v>
      </c>
      <c r="E339" s="5" t="s">
        <v>206</v>
      </c>
      <c r="F339" s="5" t="s">
        <v>158</v>
      </c>
      <c r="G339" s="7">
        <f t="shared" si="70"/>
        <v>0</v>
      </c>
      <c r="H339" s="22">
        <f t="shared" si="70"/>
        <v>0</v>
      </c>
      <c r="I339" s="7">
        <f t="shared" si="70"/>
        <v>0</v>
      </c>
      <c r="J339" s="7">
        <f t="shared" si="70"/>
        <v>0</v>
      </c>
      <c r="K339" s="7"/>
      <c r="L339" s="7"/>
      <c r="M339" s="59">
        <f t="shared" si="70"/>
        <v>0</v>
      </c>
      <c r="N339" s="59"/>
      <c r="O339" s="59"/>
      <c r="P339" s="59">
        <f t="shared" si="70"/>
        <v>0</v>
      </c>
      <c r="AL339" s="39">
        <v>0</v>
      </c>
    </row>
    <row r="340" spans="1:38" outlineLevel="5" x14ac:dyDescent="0.25">
      <c r="A340" s="42" t="s">
        <v>159</v>
      </c>
      <c r="B340" s="5" t="s">
        <v>9</v>
      </c>
      <c r="C340" s="6" t="s">
        <v>50</v>
      </c>
      <c r="D340" s="6" t="s">
        <v>12</v>
      </c>
      <c r="E340" s="5" t="s">
        <v>206</v>
      </c>
      <c r="F340" s="5" t="s">
        <v>160</v>
      </c>
      <c r="G340" s="7">
        <f t="shared" si="70"/>
        <v>0</v>
      </c>
      <c r="H340" s="22">
        <f t="shared" si="70"/>
        <v>0</v>
      </c>
      <c r="I340" s="7">
        <f t="shared" si="70"/>
        <v>0</v>
      </c>
      <c r="J340" s="7">
        <f t="shared" si="70"/>
        <v>0</v>
      </c>
      <c r="K340" s="7"/>
      <c r="L340" s="7"/>
      <c r="M340" s="59">
        <f t="shared" si="70"/>
        <v>0</v>
      </c>
      <c r="N340" s="59"/>
      <c r="O340" s="59"/>
      <c r="P340" s="59">
        <f t="shared" si="70"/>
        <v>0</v>
      </c>
      <c r="AL340" s="39">
        <v>0</v>
      </c>
    </row>
    <row r="341" spans="1:38" ht="51" outlineLevel="6" x14ac:dyDescent="0.25">
      <c r="A341" s="42" t="s">
        <v>161</v>
      </c>
      <c r="B341" s="5" t="s">
        <v>9</v>
      </c>
      <c r="C341" s="6" t="s">
        <v>50</v>
      </c>
      <c r="D341" s="6" t="s">
        <v>12</v>
      </c>
      <c r="E341" s="5" t="s">
        <v>206</v>
      </c>
      <c r="F341" s="5" t="s">
        <v>162</v>
      </c>
      <c r="G341" s="7">
        <v>0</v>
      </c>
      <c r="H341" s="22">
        <v>0</v>
      </c>
      <c r="I341" s="7">
        <v>0</v>
      </c>
      <c r="J341" s="7">
        <v>0</v>
      </c>
      <c r="K341" s="7"/>
      <c r="L341" s="7"/>
      <c r="M341" s="59">
        <v>0</v>
      </c>
      <c r="N341" s="59"/>
      <c r="O341" s="59"/>
      <c r="P341" s="59">
        <v>0</v>
      </c>
      <c r="AL341" s="39">
        <v>0</v>
      </c>
    </row>
    <row r="342" spans="1:38" ht="38.25" outlineLevel="6" x14ac:dyDescent="0.25">
      <c r="A342" s="42" t="s">
        <v>207</v>
      </c>
      <c r="B342" s="5" t="s">
        <v>9</v>
      </c>
      <c r="C342" s="6" t="s">
        <v>50</v>
      </c>
      <c r="D342" s="6" t="s">
        <v>12</v>
      </c>
      <c r="E342" s="5" t="s">
        <v>397</v>
      </c>
      <c r="F342" s="5" t="s">
        <v>10</v>
      </c>
      <c r="G342" s="7">
        <v>0</v>
      </c>
      <c r="H342" s="22">
        <f t="shared" ref="H342:J344" si="71">H343</f>
        <v>41337980.049999997</v>
      </c>
      <c r="I342" s="7">
        <f t="shared" si="71"/>
        <v>7943919</v>
      </c>
      <c r="J342" s="7">
        <f t="shared" si="71"/>
        <v>49281899.049999997</v>
      </c>
      <c r="K342" s="7"/>
      <c r="L342" s="7"/>
      <c r="M342" s="59">
        <v>0</v>
      </c>
      <c r="N342" s="59"/>
      <c r="O342" s="59"/>
      <c r="P342" s="59"/>
      <c r="AL342" s="39">
        <f t="shared" si="69"/>
        <v>0</v>
      </c>
    </row>
    <row r="343" spans="1:38" ht="38.25" outlineLevel="6" x14ac:dyDescent="0.25">
      <c r="A343" s="42" t="s">
        <v>157</v>
      </c>
      <c r="B343" s="5" t="s">
        <v>9</v>
      </c>
      <c r="C343" s="6" t="s">
        <v>50</v>
      </c>
      <c r="D343" s="6" t="s">
        <v>12</v>
      </c>
      <c r="E343" s="5" t="s">
        <v>397</v>
      </c>
      <c r="F343" s="5" t="s">
        <v>158</v>
      </c>
      <c r="G343" s="7">
        <v>0</v>
      </c>
      <c r="H343" s="22">
        <f t="shared" si="71"/>
        <v>41337980.049999997</v>
      </c>
      <c r="I343" s="7">
        <f t="shared" si="71"/>
        <v>7943919</v>
      </c>
      <c r="J343" s="7">
        <f t="shared" si="71"/>
        <v>49281899.049999997</v>
      </c>
      <c r="K343" s="7"/>
      <c r="L343" s="7"/>
      <c r="M343" s="59">
        <v>0</v>
      </c>
      <c r="N343" s="59"/>
      <c r="O343" s="59"/>
      <c r="P343" s="59"/>
      <c r="AL343" s="39">
        <f t="shared" si="69"/>
        <v>0</v>
      </c>
    </row>
    <row r="344" spans="1:38" outlineLevel="6" x14ac:dyDescent="0.25">
      <c r="A344" s="42" t="s">
        <v>159</v>
      </c>
      <c r="B344" s="5" t="s">
        <v>9</v>
      </c>
      <c r="C344" s="6" t="s">
        <v>50</v>
      </c>
      <c r="D344" s="6" t="s">
        <v>12</v>
      </c>
      <c r="E344" s="5" t="s">
        <v>397</v>
      </c>
      <c r="F344" s="5" t="s">
        <v>160</v>
      </c>
      <c r="G344" s="7">
        <v>0</v>
      </c>
      <c r="H344" s="22">
        <f t="shared" si="71"/>
        <v>41337980.049999997</v>
      </c>
      <c r="I344" s="7">
        <f t="shared" si="71"/>
        <v>7943919</v>
      </c>
      <c r="J344" s="7">
        <f t="shared" si="71"/>
        <v>49281899.049999997</v>
      </c>
      <c r="K344" s="7"/>
      <c r="L344" s="7"/>
      <c r="M344" s="59">
        <v>0</v>
      </c>
      <c r="N344" s="59"/>
      <c r="O344" s="59"/>
      <c r="P344" s="59"/>
      <c r="AL344" s="39">
        <f t="shared" si="69"/>
        <v>0</v>
      </c>
    </row>
    <row r="345" spans="1:38" ht="51" outlineLevel="6" x14ac:dyDescent="0.25">
      <c r="A345" s="42" t="s">
        <v>161</v>
      </c>
      <c r="B345" s="5" t="s">
        <v>9</v>
      </c>
      <c r="C345" s="6" t="s">
        <v>50</v>
      </c>
      <c r="D345" s="6" t="s">
        <v>12</v>
      </c>
      <c r="E345" s="5" t="s">
        <v>397</v>
      </c>
      <c r="F345" s="5" t="s">
        <v>162</v>
      </c>
      <c r="G345" s="59">
        <v>0</v>
      </c>
      <c r="H345" s="62">
        <v>41337980.049999997</v>
      </c>
      <c r="I345" s="62">
        <v>7943919</v>
      </c>
      <c r="J345" s="59">
        <f>H345+I345</f>
        <v>49281899.049999997</v>
      </c>
      <c r="K345" s="7"/>
      <c r="L345" s="7"/>
      <c r="M345" s="59">
        <v>0</v>
      </c>
      <c r="N345" s="59"/>
      <c r="O345" s="59"/>
      <c r="P345" s="59"/>
      <c r="AL345" s="39">
        <f t="shared" si="69"/>
        <v>0</v>
      </c>
    </row>
    <row r="346" spans="1:38" ht="38.25" outlineLevel="3" x14ac:dyDescent="0.25">
      <c r="A346" s="42" t="s">
        <v>207</v>
      </c>
      <c r="B346" s="5" t="s">
        <v>9</v>
      </c>
      <c r="C346" s="6" t="s">
        <v>50</v>
      </c>
      <c r="D346" s="6" t="s">
        <v>12</v>
      </c>
      <c r="E346" s="5" t="s">
        <v>208</v>
      </c>
      <c r="F346" s="5" t="s">
        <v>10</v>
      </c>
      <c r="G346" s="59">
        <f t="shared" ref="G346:P348" si="72">G347</f>
        <v>41337980.049999997</v>
      </c>
      <c r="H346" s="69">
        <f t="shared" si="72"/>
        <v>-41337980.049999997</v>
      </c>
      <c r="I346" s="69"/>
      <c r="J346" s="59">
        <f t="shared" si="72"/>
        <v>0</v>
      </c>
      <c r="K346" s="16"/>
      <c r="L346" s="16"/>
      <c r="M346" s="59">
        <f t="shared" si="72"/>
        <v>0</v>
      </c>
      <c r="N346" s="59"/>
      <c r="O346" s="59"/>
      <c r="P346" s="59">
        <f t="shared" si="72"/>
        <v>0</v>
      </c>
      <c r="AL346" s="39">
        <v>0</v>
      </c>
    </row>
    <row r="347" spans="1:38" ht="38.25" outlineLevel="4" x14ac:dyDescent="0.25">
      <c r="A347" s="42" t="s">
        <v>157</v>
      </c>
      <c r="B347" s="5" t="s">
        <v>9</v>
      </c>
      <c r="C347" s="6" t="s">
        <v>50</v>
      </c>
      <c r="D347" s="6" t="s">
        <v>12</v>
      </c>
      <c r="E347" s="5" t="s">
        <v>208</v>
      </c>
      <c r="F347" s="5" t="s">
        <v>158</v>
      </c>
      <c r="G347" s="59">
        <f t="shared" si="72"/>
        <v>41337980.049999997</v>
      </c>
      <c r="H347" s="69">
        <f t="shared" si="72"/>
        <v>-41337980.049999997</v>
      </c>
      <c r="I347" s="69"/>
      <c r="J347" s="59">
        <f t="shared" si="72"/>
        <v>0</v>
      </c>
      <c r="K347" s="16"/>
      <c r="L347" s="16"/>
      <c r="M347" s="59">
        <f t="shared" si="72"/>
        <v>0</v>
      </c>
      <c r="N347" s="59"/>
      <c r="O347" s="59"/>
      <c r="P347" s="59">
        <f t="shared" si="72"/>
        <v>0</v>
      </c>
      <c r="AL347" s="39">
        <v>0</v>
      </c>
    </row>
    <row r="348" spans="1:38" outlineLevel="5" x14ac:dyDescent="0.25">
      <c r="A348" s="42" t="s">
        <v>159</v>
      </c>
      <c r="B348" s="5" t="s">
        <v>9</v>
      </c>
      <c r="C348" s="6" t="s">
        <v>50</v>
      </c>
      <c r="D348" s="6" t="s">
        <v>12</v>
      </c>
      <c r="E348" s="5" t="s">
        <v>208</v>
      </c>
      <c r="F348" s="5" t="s">
        <v>160</v>
      </c>
      <c r="G348" s="59">
        <f t="shared" si="72"/>
        <v>41337980.049999997</v>
      </c>
      <c r="H348" s="69">
        <f t="shared" si="72"/>
        <v>-41337980.049999997</v>
      </c>
      <c r="I348" s="69"/>
      <c r="J348" s="59">
        <f t="shared" si="72"/>
        <v>0</v>
      </c>
      <c r="K348" s="16"/>
      <c r="L348" s="16"/>
      <c r="M348" s="59">
        <f t="shared" si="72"/>
        <v>0</v>
      </c>
      <c r="N348" s="59"/>
      <c r="O348" s="59"/>
      <c r="P348" s="59">
        <f t="shared" si="72"/>
        <v>0</v>
      </c>
      <c r="AL348" s="39">
        <v>0</v>
      </c>
    </row>
    <row r="349" spans="1:38" ht="51" outlineLevel="6" x14ac:dyDescent="0.25">
      <c r="A349" s="42" t="s">
        <v>161</v>
      </c>
      <c r="B349" s="5" t="s">
        <v>9</v>
      </c>
      <c r="C349" s="6" t="s">
        <v>50</v>
      </c>
      <c r="D349" s="6" t="s">
        <v>12</v>
      </c>
      <c r="E349" s="5" t="s">
        <v>208</v>
      </c>
      <c r="F349" s="5" t="s">
        <v>162</v>
      </c>
      <c r="G349" s="59">
        <v>41337980.049999997</v>
      </c>
      <c r="H349" s="62">
        <v>-41337980.049999997</v>
      </c>
      <c r="I349" s="62"/>
      <c r="J349" s="59">
        <f>41337980.05+H349</f>
        <v>0</v>
      </c>
      <c r="K349" s="16"/>
      <c r="L349" s="16"/>
      <c r="M349" s="59">
        <v>0</v>
      </c>
      <c r="N349" s="59"/>
      <c r="O349" s="59"/>
      <c r="P349" s="59">
        <v>0</v>
      </c>
      <c r="AL349" s="39">
        <v>0</v>
      </c>
    </row>
    <row r="350" spans="1:38" outlineLevel="2" x14ac:dyDescent="0.25">
      <c r="A350" s="42" t="s">
        <v>209</v>
      </c>
      <c r="B350" s="5" t="s">
        <v>9</v>
      </c>
      <c r="C350" s="6" t="s">
        <v>50</v>
      </c>
      <c r="D350" s="6" t="s">
        <v>154</v>
      </c>
      <c r="E350" s="5" t="s">
        <v>10</v>
      </c>
      <c r="F350" s="5" t="s">
        <v>10</v>
      </c>
      <c r="G350" s="7">
        <f>G355</f>
        <v>0</v>
      </c>
      <c r="H350" s="21"/>
      <c r="I350" s="21"/>
      <c r="J350" s="59">
        <v>0</v>
      </c>
      <c r="K350" s="16"/>
      <c r="L350" s="16"/>
      <c r="M350" s="59">
        <f>M355</f>
        <v>0</v>
      </c>
      <c r="N350" s="59"/>
      <c r="O350" s="59"/>
      <c r="P350" s="59">
        <f>P355+P351</f>
        <v>21052631.579999998</v>
      </c>
      <c r="AL350" s="39">
        <v>0</v>
      </c>
    </row>
    <row r="351" spans="1:38" ht="38.25" outlineLevel="2" x14ac:dyDescent="0.25">
      <c r="A351" s="42" t="s">
        <v>207</v>
      </c>
      <c r="B351" s="5" t="s">
        <v>9</v>
      </c>
      <c r="C351" s="6" t="s">
        <v>50</v>
      </c>
      <c r="D351" s="6" t="s">
        <v>154</v>
      </c>
      <c r="E351" s="5" t="s">
        <v>398</v>
      </c>
      <c r="F351" s="5" t="s">
        <v>10</v>
      </c>
      <c r="G351" s="7">
        <v>0</v>
      </c>
      <c r="H351" s="21"/>
      <c r="I351" s="21"/>
      <c r="J351" s="7">
        <v>0</v>
      </c>
      <c r="K351" s="7"/>
      <c r="L351" s="7"/>
      <c r="M351" s="59">
        <v>0</v>
      </c>
      <c r="N351" s="59"/>
      <c r="O351" s="59"/>
      <c r="P351" s="59">
        <f>P352</f>
        <v>21052631.579999998</v>
      </c>
      <c r="AL351" s="39">
        <v>0</v>
      </c>
    </row>
    <row r="352" spans="1:38" ht="38.25" outlineLevel="2" x14ac:dyDescent="0.25">
      <c r="A352" s="42" t="s">
        <v>157</v>
      </c>
      <c r="B352" s="5" t="s">
        <v>9</v>
      </c>
      <c r="C352" s="6" t="s">
        <v>50</v>
      </c>
      <c r="D352" s="6" t="s">
        <v>154</v>
      </c>
      <c r="E352" s="5" t="s">
        <v>398</v>
      </c>
      <c r="F352" s="5" t="s">
        <v>158</v>
      </c>
      <c r="G352" s="7">
        <v>0</v>
      </c>
      <c r="H352" s="21"/>
      <c r="I352" s="21"/>
      <c r="J352" s="7">
        <v>0</v>
      </c>
      <c r="K352" s="7"/>
      <c r="L352" s="7"/>
      <c r="M352" s="59">
        <v>0</v>
      </c>
      <c r="N352" s="59"/>
      <c r="O352" s="59"/>
      <c r="P352" s="59">
        <f>P353</f>
        <v>21052631.579999998</v>
      </c>
      <c r="AL352" s="39">
        <v>0</v>
      </c>
    </row>
    <row r="353" spans="1:38" outlineLevel="2" x14ac:dyDescent="0.25">
      <c r="A353" s="42" t="s">
        <v>159</v>
      </c>
      <c r="B353" s="5" t="s">
        <v>9</v>
      </c>
      <c r="C353" s="6" t="s">
        <v>50</v>
      </c>
      <c r="D353" s="6" t="s">
        <v>154</v>
      </c>
      <c r="E353" s="5" t="s">
        <v>398</v>
      </c>
      <c r="F353" s="5" t="s">
        <v>160</v>
      </c>
      <c r="G353" s="7">
        <v>0</v>
      </c>
      <c r="H353" s="21"/>
      <c r="I353" s="21"/>
      <c r="J353" s="7"/>
      <c r="K353" s="7"/>
      <c r="L353" s="7"/>
      <c r="M353" s="59">
        <v>0</v>
      </c>
      <c r="N353" s="59"/>
      <c r="O353" s="59"/>
      <c r="P353" s="59">
        <f>P354</f>
        <v>21052631.579999998</v>
      </c>
      <c r="AL353" s="39">
        <v>0</v>
      </c>
    </row>
    <row r="354" spans="1:38" ht="51" outlineLevel="2" x14ac:dyDescent="0.25">
      <c r="A354" s="42" t="s">
        <v>161</v>
      </c>
      <c r="B354" s="5" t="s">
        <v>9</v>
      </c>
      <c r="C354" s="6" t="s">
        <v>50</v>
      </c>
      <c r="D354" s="6" t="s">
        <v>154</v>
      </c>
      <c r="E354" s="5" t="s">
        <v>398</v>
      </c>
      <c r="F354" s="5" t="s">
        <v>162</v>
      </c>
      <c r="G354" s="7"/>
      <c r="H354" s="21"/>
      <c r="I354" s="21"/>
      <c r="J354" s="7">
        <v>0</v>
      </c>
      <c r="K354" s="7"/>
      <c r="L354" s="7"/>
      <c r="M354" s="59">
        <v>0</v>
      </c>
      <c r="N354" s="59">
        <v>21052631.579999998</v>
      </c>
      <c r="O354" s="59"/>
      <c r="P354" s="59">
        <f>N354</f>
        <v>21052631.579999998</v>
      </c>
      <c r="AL354" s="39">
        <v>0</v>
      </c>
    </row>
    <row r="355" spans="1:38" ht="38.25" outlineLevel="3" x14ac:dyDescent="0.25">
      <c r="A355" s="42" t="s">
        <v>207</v>
      </c>
      <c r="B355" s="5" t="s">
        <v>9</v>
      </c>
      <c r="C355" s="6" t="s">
        <v>50</v>
      </c>
      <c r="D355" s="6" t="s">
        <v>154</v>
      </c>
      <c r="E355" s="5" t="s">
        <v>210</v>
      </c>
      <c r="F355" s="5" t="s">
        <v>10</v>
      </c>
      <c r="G355" s="7">
        <f t="shared" ref="G355:P357" si="73">G356</f>
        <v>0</v>
      </c>
      <c r="H355" s="21"/>
      <c r="I355" s="21"/>
      <c r="J355" s="7">
        <f t="shared" si="73"/>
        <v>0</v>
      </c>
      <c r="K355" s="7"/>
      <c r="L355" s="7"/>
      <c r="M355" s="59">
        <f t="shared" si="73"/>
        <v>0</v>
      </c>
      <c r="N355" s="59"/>
      <c r="O355" s="59"/>
      <c r="P355" s="59">
        <f t="shared" si="73"/>
        <v>0</v>
      </c>
      <c r="AL355" s="39">
        <v>0</v>
      </c>
    </row>
    <row r="356" spans="1:38" ht="38.25" outlineLevel="4" x14ac:dyDescent="0.25">
      <c r="A356" s="42" t="s">
        <v>157</v>
      </c>
      <c r="B356" s="5" t="s">
        <v>9</v>
      </c>
      <c r="C356" s="6" t="s">
        <v>50</v>
      </c>
      <c r="D356" s="6" t="s">
        <v>154</v>
      </c>
      <c r="E356" s="5" t="s">
        <v>210</v>
      </c>
      <c r="F356" s="5" t="s">
        <v>158</v>
      </c>
      <c r="G356" s="7">
        <f t="shared" si="73"/>
        <v>0</v>
      </c>
      <c r="H356" s="21"/>
      <c r="I356" s="21"/>
      <c r="J356" s="7">
        <f t="shared" si="73"/>
        <v>0</v>
      </c>
      <c r="K356" s="7"/>
      <c r="L356" s="7"/>
      <c r="M356" s="59">
        <f t="shared" si="73"/>
        <v>0</v>
      </c>
      <c r="N356" s="59"/>
      <c r="O356" s="59"/>
      <c r="P356" s="59">
        <f t="shared" si="73"/>
        <v>0</v>
      </c>
      <c r="AL356" s="39">
        <v>0</v>
      </c>
    </row>
    <row r="357" spans="1:38" outlineLevel="5" x14ac:dyDescent="0.25">
      <c r="A357" s="42" t="s">
        <v>159</v>
      </c>
      <c r="B357" s="5" t="s">
        <v>9</v>
      </c>
      <c r="C357" s="6" t="s">
        <v>50</v>
      </c>
      <c r="D357" s="6" t="s">
        <v>154</v>
      </c>
      <c r="E357" s="5" t="s">
        <v>210</v>
      </c>
      <c r="F357" s="5" t="s">
        <v>160</v>
      </c>
      <c r="G357" s="7">
        <f t="shared" si="73"/>
        <v>0</v>
      </c>
      <c r="H357" s="21"/>
      <c r="I357" s="21"/>
      <c r="J357" s="7">
        <f t="shared" si="73"/>
        <v>0</v>
      </c>
      <c r="K357" s="7"/>
      <c r="L357" s="7"/>
      <c r="M357" s="59">
        <f t="shared" si="73"/>
        <v>0</v>
      </c>
      <c r="N357" s="59"/>
      <c r="O357" s="59"/>
      <c r="P357" s="59">
        <f t="shared" si="73"/>
        <v>0</v>
      </c>
      <c r="AL357" s="39">
        <v>0</v>
      </c>
    </row>
    <row r="358" spans="1:38" ht="51" outlineLevel="6" x14ac:dyDescent="0.25">
      <c r="A358" s="42" t="s">
        <v>161</v>
      </c>
      <c r="B358" s="5" t="s">
        <v>9</v>
      </c>
      <c r="C358" s="6" t="s">
        <v>50</v>
      </c>
      <c r="D358" s="6" t="s">
        <v>154</v>
      </c>
      <c r="E358" s="5" t="s">
        <v>210</v>
      </c>
      <c r="F358" s="5" t="s">
        <v>162</v>
      </c>
      <c r="G358" s="7">
        <v>0</v>
      </c>
      <c r="H358" s="21"/>
      <c r="I358" s="21"/>
      <c r="J358" s="7">
        <v>0</v>
      </c>
      <c r="K358" s="7"/>
      <c r="L358" s="7"/>
      <c r="M358" s="59">
        <v>0</v>
      </c>
      <c r="N358" s="59">
        <v>-21052631.579999998</v>
      </c>
      <c r="O358" s="59"/>
      <c r="P358" s="59">
        <f>21052631.58+N358</f>
        <v>0</v>
      </c>
      <c r="AL358" s="39">
        <v>0</v>
      </c>
    </row>
    <row r="359" spans="1:38" ht="25.5" hidden="1" outlineLevel="2" x14ac:dyDescent="0.25">
      <c r="A359" s="42" t="s">
        <v>211</v>
      </c>
      <c r="B359" s="5" t="s">
        <v>9</v>
      </c>
      <c r="C359" s="6" t="s">
        <v>50</v>
      </c>
      <c r="D359" s="6" t="s">
        <v>92</v>
      </c>
      <c r="E359" s="5" t="s">
        <v>10</v>
      </c>
      <c r="F359" s="5" t="s">
        <v>10</v>
      </c>
      <c r="G359" s="7">
        <f>G360+G364+G368+G372</f>
        <v>24219629.84</v>
      </c>
      <c r="H359" s="21"/>
      <c r="I359" s="21"/>
      <c r="J359" s="7">
        <f>J360+J364+J368+J372</f>
        <v>24219629.84</v>
      </c>
      <c r="K359" s="7"/>
      <c r="L359" s="7"/>
      <c r="M359" s="59">
        <f>M360+M364+M368+M372</f>
        <v>5423016.4400000004</v>
      </c>
      <c r="N359" s="59"/>
      <c r="O359" s="59"/>
      <c r="P359" s="59">
        <f>P360+P364+P368+P372</f>
        <v>26652327.370000001</v>
      </c>
      <c r="AL359" s="39">
        <f t="shared" si="69"/>
        <v>22.390996377011518</v>
      </c>
    </row>
    <row r="360" spans="1:38" ht="25.5" hidden="1" outlineLevel="3" x14ac:dyDescent="0.25">
      <c r="A360" s="42" t="s">
        <v>212</v>
      </c>
      <c r="B360" s="5" t="s">
        <v>9</v>
      </c>
      <c r="C360" s="6" t="s">
        <v>50</v>
      </c>
      <c r="D360" s="6" t="s">
        <v>92</v>
      </c>
      <c r="E360" s="5" t="s">
        <v>213</v>
      </c>
      <c r="F360" s="5" t="s">
        <v>10</v>
      </c>
      <c r="G360" s="7">
        <f t="shared" ref="G360:P362" si="74">G361</f>
        <v>23937784.239999998</v>
      </c>
      <c r="H360" s="21"/>
      <c r="I360" s="21"/>
      <c r="J360" s="7">
        <f t="shared" si="74"/>
        <v>23937784.239999998</v>
      </c>
      <c r="K360" s="7"/>
      <c r="L360" s="7"/>
      <c r="M360" s="59">
        <f t="shared" si="74"/>
        <v>5337971.4400000004</v>
      </c>
      <c r="N360" s="59"/>
      <c r="O360" s="59"/>
      <c r="P360" s="59">
        <f t="shared" si="74"/>
        <v>26370481.77</v>
      </c>
      <c r="AL360" s="39">
        <f t="shared" si="69"/>
        <v>22.299354804444508</v>
      </c>
    </row>
    <row r="361" spans="1:38" ht="38.25" hidden="1" outlineLevel="4" x14ac:dyDescent="0.25">
      <c r="A361" s="42" t="s">
        <v>79</v>
      </c>
      <c r="B361" s="5" t="s">
        <v>9</v>
      </c>
      <c r="C361" s="6" t="s">
        <v>50</v>
      </c>
      <c r="D361" s="6" t="s">
        <v>92</v>
      </c>
      <c r="E361" s="5" t="s">
        <v>213</v>
      </c>
      <c r="F361" s="5" t="s">
        <v>81</v>
      </c>
      <c r="G361" s="7">
        <f t="shared" si="74"/>
        <v>23937784.239999998</v>
      </c>
      <c r="H361" s="21"/>
      <c r="I361" s="21"/>
      <c r="J361" s="7">
        <f t="shared" si="74"/>
        <v>23937784.239999998</v>
      </c>
      <c r="K361" s="7"/>
      <c r="L361" s="7"/>
      <c r="M361" s="59">
        <f t="shared" si="74"/>
        <v>5337971.4400000004</v>
      </c>
      <c r="N361" s="59"/>
      <c r="O361" s="59"/>
      <c r="P361" s="59">
        <f t="shared" si="74"/>
        <v>26370481.77</v>
      </c>
      <c r="AL361" s="39">
        <f t="shared" si="69"/>
        <v>22.299354804444508</v>
      </c>
    </row>
    <row r="362" spans="1:38" ht="25.5" hidden="1" outlineLevel="5" x14ac:dyDescent="0.25">
      <c r="A362" s="42" t="s">
        <v>82</v>
      </c>
      <c r="B362" s="5" t="s">
        <v>9</v>
      </c>
      <c r="C362" s="6" t="s">
        <v>50</v>
      </c>
      <c r="D362" s="6" t="s">
        <v>92</v>
      </c>
      <c r="E362" s="5" t="s">
        <v>213</v>
      </c>
      <c r="F362" s="5" t="s">
        <v>83</v>
      </c>
      <c r="G362" s="7">
        <f t="shared" si="74"/>
        <v>23937784.239999998</v>
      </c>
      <c r="H362" s="21"/>
      <c r="I362" s="21"/>
      <c r="J362" s="7">
        <f t="shared" si="74"/>
        <v>23937784.239999998</v>
      </c>
      <c r="K362" s="7"/>
      <c r="L362" s="7"/>
      <c r="M362" s="59">
        <f t="shared" si="74"/>
        <v>5337971.4400000004</v>
      </c>
      <c r="N362" s="59"/>
      <c r="O362" s="59"/>
      <c r="P362" s="59">
        <f t="shared" si="74"/>
        <v>26370481.77</v>
      </c>
      <c r="AL362" s="39">
        <f t="shared" si="69"/>
        <v>22.299354804444508</v>
      </c>
    </row>
    <row r="363" spans="1:38" ht="76.5" hidden="1" outlineLevel="6" x14ac:dyDescent="0.25">
      <c r="A363" s="42" t="s">
        <v>84</v>
      </c>
      <c r="B363" s="5" t="s">
        <v>9</v>
      </c>
      <c r="C363" s="6" t="s">
        <v>50</v>
      </c>
      <c r="D363" s="6" t="s">
        <v>92</v>
      </c>
      <c r="E363" s="5" t="s">
        <v>213</v>
      </c>
      <c r="F363" s="5" t="s">
        <v>85</v>
      </c>
      <c r="G363" s="7">
        <v>23937784.239999998</v>
      </c>
      <c r="H363" s="21"/>
      <c r="I363" s="21"/>
      <c r="J363" s="7">
        <v>23937784.239999998</v>
      </c>
      <c r="K363" s="7"/>
      <c r="L363" s="7"/>
      <c r="M363" s="59">
        <v>5337971.4400000004</v>
      </c>
      <c r="N363" s="59"/>
      <c r="O363" s="59"/>
      <c r="P363" s="59">
        <v>26370481.77</v>
      </c>
      <c r="AL363" s="39">
        <f t="shared" si="69"/>
        <v>22.299354804444508</v>
      </c>
    </row>
    <row r="364" spans="1:38" ht="25.5" hidden="1" outlineLevel="3" x14ac:dyDescent="0.25">
      <c r="A364" s="42" t="s">
        <v>41</v>
      </c>
      <c r="B364" s="5" t="s">
        <v>9</v>
      </c>
      <c r="C364" s="6" t="s">
        <v>50</v>
      </c>
      <c r="D364" s="6" t="s">
        <v>92</v>
      </c>
      <c r="E364" s="5" t="s">
        <v>42</v>
      </c>
      <c r="F364" s="5" t="s">
        <v>10</v>
      </c>
      <c r="G364" s="7">
        <f t="shared" ref="G364:P366" si="75">G365</f>
        <v>52445.599999999999</v>
      </c>
      <c r="H364" s="21"/>
      <c r="I364" s="21"/>
      <c r="J364" s="7">
        <f t="shared" si="75"/>
        <v>52445.599999999999</v>
      </c>
      <c r="K364" s="7"/>
      <c r="L364" s="7"/>
      <c r="M364" s="59">
        <f t="shared" si="75"/>
        <v>13045</v>
      </c>
      <c r="N364" s="59"/>
      <c r="O364" s="59"/>
      <c r="P364" s="59">
        <f t="shared" si="75"/>
        <v>52445.599999999999</v>
      </c>
      <c r="AL364" s="39">
        <f t="shared" si="69"/>
        <v>24.873392620162608</v>
      </c>
    </row>
    <row r="365" spans="1:38" ht="38.25" hidden="1" outlineLevel="4" x14ac:dyDescent="0.25">
      <c r="A365" s="42" t="s">
        <v>79</v>
      </c>
      <c r="B365" s="5" t="s">
        <v>9</v>
      </c>
      <c r="C365" s="6" t="s">
        <v>50</v>
      </c>
      <c r="D365" s="6" t="s">
        <v>92</v>
      </c>
      <c r="E365" s="5" t="s">
        <v>42</v>
      </c>
      <c r="F365" s="5" t="s">
        <v>81</v>
      </c>
      <c r="G365" s="7">
        <f t="shared" si="75"/>
        <v>52445.599999999999</v>
      </c>
      <c r="H365" s="21"/>
      <c r="I365" s="21"/>
      <c r="J365" s="7">
        <f t="shared" si="75"/>
        <v>52445.599999999999</v>
      </c>
      <c r="K365" s="7"/>
      <c r="L365" s="7"/>
      <c r="M365" s="59">
        <f t="shared" si="75"/>
        <v>13045</v>
      </c>
      <c r="N365" s="59"/>
      <c r="O365" s="59"/>
      <c r="P365" s="59">
        <f t="shared" si="75"/>
        <v>52445.599999999999</v>
      </c>
      <c r="AL365" s="39">
        <f t="shared" si="69"/>
        <v>24.873392620162608</v>
      </c>
    </row>
    <row r="366" spans="1:38" ht="25.5" hidden="1" outlineLevel="5" x14ac:dyDescent="0.25">
      <c r="A366" s="42" t="s">
        <v>82</v>
      </c>
      <c r="B366" s="5" t="s">
        <v>9</v>
      </c>
      <c r="C366" s="6" t="s">
        <v>50</v>
      </c>
      <c r="D366" s="6" t="s">
        <v>92</v>
      </c>
      <c r="E366" s="5" t="s">
        <v>42</v>
      </c>
      <c r="F366" s="5" t="s">
        <v>83</v>
      </c>
      <c r="G366" s="7">
        <f t="shared" si="75"/>
        <v>52445.599999999999</v>
      </c>
      <c r="H366" s="21"/>
      <c r="I366" s="21"/>
      <c r="J366" s="7">
        <f t="shared" si="75"/>
        <v>52445.599999999999</v>
      </c>
      <c r="K366" s="7"/>
      <c r="L366" s="7"/>
      <c r="M366" s="59">
        <f t="shared" si="75"/>
        <v>13045</v>
      </c>
      <c r="N366" s="59"/>
      <c r="O366" s="59"/>
      <c r="P366" s="59">
        <f t="shared" si="75"/>
        <v>52445.599999999999</v>
      </c>
      <c r="AL366" s="39">
        <f t="shared" si="69"/>
        <v>24.873392620162608</v>
      </c>
    </row>
    <row r="367" spans="1:38" ht="76.5" hidden="1" outlineLevel="6" x14ac:dyDescent="0.25">
      <c r="A367" s="42" t="s">
        <v>84</v>
      </c>
      <c r="B367" s="5" t="s">
        <v>9</v>
      </c>
      <c r="C367" s="6" t="s">
        <v>50</v>
      </c>
      <c r="D367" s="6" t="s">
        <v>92</v>
      </c>
      <c r="E367" s="5" t="s">
        <v>42</v>
      </c>
      <c r="F367" s="5" t="s">
        <v>85</v>
      </c>
      <c r="G367" s="7">
        <v>52445.599999999999</v>
      </c>
      <c r="H367" s="21"/>
      <c r="I367" s="21"/>
      <c r="J367" s="7">
        <v>52445.599999999999</v>
      </c>
      <c r="K367" s="7"/>
      <c r="L367" s="7"/>
      <c r="M367" s="59">
        <v>13045</v>
      </c>
      <c r="N367" s="59"/>
      <c r="O367" s="59"/>
      <c r="P367" s="59">
        <v>52445.599999999999</v>
      </c>
      <c r="AL367" s="39">
        <f t="shared" si="69"/>
        <v>24.873392620162608</v>
      </c>
    </row>
    <row r="368" spans="1:38" ht="89.25" hidden="1" outlineLevel="3" x14ac:dyDescent="0.25">
      <c r="A368" s="42" t="s">
        <v>87</v>
      </c>
      <c r="B368" s="5" t="s">
        <v>9</v>
      </c>
      <c r="C368" s="6" t="s">
        <v>50</v>
      </c>
      <c r="D368" s="6" t="s">
        <v>92</v>
      </c>
      <c r="E368" s="5" t="s">
        <v>88</v>
      </c>
      <c r="F368" s="5" t="s">
        <v>10</v>
      </c>
      <c r="G368" s="7">
        <f t="shared" ref="G368:P370" si="76">G369</f>
        <v>229400</v>
      </c>
      <c r="H368" s="21"/>
      <c r="I368" s="21"/>
      <c r="J368" s="7">
        <f t="shared" si="76"/>
        <v>229400</v>
      </c>
      <c r="K368" s="7"/>
      <c r="L368" s="7"/>
      <c r="M368" s="59">
        <f t="shared" si="76"/>
        <v>72000</v>
      </c>
      <c r="N368" s="59"/>
      <c r="O368" s="59"/>
      <c r="P368" s="59">
        <f t="shared" si="76"/>
        <v>229400</v>
      </c>
      <c r="AL368" s="39">
        <f t="shared" si="69"/>
        <v>31.386224934612034</v>
      </c>
    </row>
    <row r="369" spans="1:38" ht="38.25" hidden="1" outlineLevel="4" x14ac:dyDescent="0.25">
      <c r="A369" s="42" t="s">
        <v>79</v>
      </c>
      <c r="B369" s="5" t="s">
        <v>9</v>
      </c>
      <c r="C369" s="6" t="s">
        <v>50</v>
      </c>
      <c r="D369" s="6" t="s">
        <v>92</v>
      </c>
      <c r="E369" s="5" t="s">
        <v>88</v>
      </c>
      <c r="F369" s="5" t="s">
        <v>81</v>
      </c>
      <c r="G369" s="7">
        <f t="shared" si="76"/>
        <v>229400</v>
      </c>
      <c r="H369" s="21"/>
      <c r="I369" s="21"/>
      <c r="J369" s="7">
        <f t="shared" si="76"/>
        <v>229400</v>
      </c>
      <c r="K369" s="7"/>
      <c r="L369" s="7"/>
      <c r="M369" s="59">
        <f t="shared" si="76"/>
        <v>72000</v>
      </c>
      <c r="N369" s="59"/>
      <c r="O369" s="59"/>
      <c r="P369" s="59">
        <f t="shared" si="76"/>
        <v>229400</v>
      </c>
      <c r="AL369" s="39">
        <f t="shared" si="69"/>
        <v>31.386224934612034</v>
      </c>
    </row>
    <row r="370" spans="1:38" ht="25.5" hidden="1" outlineLevel="5" x14ac:dyDescent="0.25">
      <c r="A370" s="42" t="s">
        <v>82</v>
      </c>
      <c r="B370" s="5" t="s">
        <v>9</v>
      </c>
      <c r="C370" s="6" t="s">
        <v>50</v>
      </c>
      <c r="D370" s="6" t="s">
        <v>92</v>
      </c>
      <c r="E370" s="5" t="s">
        <v>88</v>
      </c>
      <c r="F370" s="5" t="s">
        <v>83</v>
      </c>
      <c r="G370" s="7">
        <f t="shared" si="76"/>
        <v>229400</v>
      </c>
      <c r="H370" s="21"/>
      <c r="I370" s="21"/>
      <c r="J370" s="7">
        <f t="shared" si="76"/>
        <v>229400</v>
      </c>
      <c r="K370" s="7"/>
      <c r="L370" s="7"/>
      <c r="M370" s="59">
        <f t="shared" si="76"/>
        <v>72000</v>
      </c>
      <c r="N370" s="59"/>
      <c r="O370" s="59"/>
      <c r="P370" s="59">
        <f t="shared" si="76"/>
        <v>229400</v>
      </c>
      <c r="AL370" s="39">
        <f t="shared" si="69"/>
        <v>31.386224934612034</v>
      </c>
    </row>
    <row r="371" spans="1:38" ht="25.5" hidden="1" outlineLevel="6" x14ac:dyDescent="0.25">
      <c r="A371" s="42" t="s">
        <v>89</v>
      </c>
      <c r="B371" s="5" t="s">
        <v>9</v>
      </c>
      <c r="C371" s="6" t="s">
        <v>50</v>
      </c>
      <c r="D371" s="6" t="s">
        <v>92</v>
      </c>
      <c r="E371" s="5" t="s">
        <v>88</v>
      </c>
      <c r="F371" s="5" t="s">
        <v>90</v>
      </c>
      <c r="G371" s="7">
        <v>229400</v>
      </c>
      <c r="H371" s="21"/>
      <c r="I371" s="21"/>
      <c r="J371" s="7">
        <v>229400</v>
      </c>
      <c r="K371" s="7"/>
      <c r="L371" s="7"/>
      <c r="M371" s="59">
        <v>72000</v>
      </c>
      <c r="N371" s="59"/>
      <c r="O371" s="59"/>
      <c r="P371" s="59">
        <v>229400</v>
      </c>
      <c r="AL371" s="39">
        <f t="shared" si="69"/>
        <v>31.386224934612034</v>
      </c>
    </row>
    <row r="372" spans="1:38" ht="102" hidden="1" outlineLevel="6" x14ac:dyDescent="0.25">
      <c r="A372" s="42" t="s">
        <v>214</v>
      </c>
      <c r="B372" s="5" t="s">
        <v>9</v>
      </c>
      <c r="C372" s="6" t="s">
        <v>50</v>
      </c>
      <c r="D372" s="6" t="s">
        <v>92</v>
      </c>
      <c r="E372" s="5" t="s">
        <v>215</v>
      </c>
      <c r="F372" s="5"/>
      <c r="G372" s="7"/>
      <c r="H372" s="21"/>
      <c r="I372" s="21"/>
      <c r="J372" s="7"/>
      <c r="K372" s="7"/>
      <c r="L372" s="7"/>
      <c r="M372" s="59">
        <f>M373</f>
        <v>0</v>
      </c>
      <c r="N372" s="59"/>
      <c r="O372" s="59"/>
      <c r="P372" s="59"/>
      <c r="AL372" s="39" t="e">
        <f t="shared" si="69"/>
        <v>#DIV/0!</v>
      </c>
    </row>
    <row r="373" spans="1:38" ht="38.25" hidden="1" outlineLevel="6" x14ac:dyDescent="0.25">
      <c r="A373" s="42" t="s">
        <v>79</v>
      </c>
      <c r="B373" s="5" t="s">
        <v>9</v>
      </c>
      <c r="C373" s="6" t="s">
        <v>50</v>
      </c>
      <c r="D373" s="6" t="s">
        <v>92</v>
      </c>
      <c r="E373" s="5" t="s">
        <v>215</v>
      </c>
      <c r="F373" s="5" t="s">
        <v>81</v>
      </c>
      <c r="G373" s="7"/>
      <c r="H373" s="21"/>
      <c r="I373" s="21"/>
      <c r="J373" s="7"/>
      <c r="K373" s="7"/>
      <c r="L373" s="7"/>
      <c r="M373" s="59">
        <f>M374</f>
        <v>0</v>
      </c>
      <c r="N373" s="59"/>
      <c r="O373" s="59"/>
      <c r="P373" s="59"/>
      <c r="AL373" s="39" t="e">
        <f t="shared" si="69"/>
        <v>#DIV/0!</v>
      </c>
    </row>
    <row r="374" spans="1:38" ht="25.5" hidden="1" outlineLevel="6" x14ac:dyDescent="0.25">
      <c r="A374" s="42" t="s">
        <v>82</v>
      </c>
      <c r="B374" s="5" t="s">
        <v>9</v>
      </c>
      <c r="C374" s="6" t="s">
        <v>50</v>
      </c>
      <c r="D374" s="6" t="s">
        <v>92</v>
      </c>
      <c r="E374" s="5" t="s">
        <v>215</v>
      </c>
      <c r="F374" s="5" t="s">
        <v>83</v>
      </c>
      <c r="G374" s="7"/>
      <c r="H374" s="21"/>
      <c r="I374" s="21"/>
      <c r="J374" s="7"/>
      <c r="K374" s="7"/>
      <c r="L374" s="7"/>
      <c r="M374" s="59">
        <f>M375</f>
        <v>0</v>
      </c>
      <c r="N374" s="59"/>
      <c r="O374" s="59"/>
      <c r="P374" s="59"/>
      <c r="AL374" s="39" t="e">
        <f t="shared" si="69"/>
        <v>#DIV/0!</v>
      </c>
    </row>
    <row r="375" spans="1:38" ht="25.5" hidden="1" outlineLevel="6" x14ac:dyDescent="0.25">
      <c r="A375" s="42" t="s">
        <v>89</v>
      </c>
      <c r="B375" s="5" t="s">
        <v>9</v>
      </c>
      <c r="C375" s="6" t="s">
        <v>50</v>
      </c>
      <c r="D375" s="6" t="s">
        <v>92</v>
      </c>
      <c r="E375" s="5" t="s">
        <v>215</v>
      </c>
      <c r="F375" s="5" t="s">
        <v>90</v>
      </c>
      <c r="G375" s="7"/>
      <c r="H375" s="21"/>
      <c r="I375" s="21"/>
      <c r="J375" s="7"/>
      <c r="K375" s="7"/>
      <c r="L375" s="7"/>
      <c r="M375" s="59">
        <v>0</v>
      </c>
      <c r="N375" s="59"/>
      <c r="O375" s="59"/>
      <c r="P375" s="59"/>
      <c r="AL375" s="39" t="e">
        <f t="shared" si="69"/>
        <v>#DIV/0!</v>
      </c>
    </row>
    <row r="376" spans="1:38" hidden="1" outlineLevel="2" x14ac:dyDescent="0.25">
      <c r="A376" s="42" t="s">
        <v>216</v>
      </c>
      <c r="B376" s="5" t="s">
        <v>9</v>
      </c>
      <c r="C376" s="6" t="s">
        <v>50</v>
      </c>
      <c r="D376" s="6" t="s">
        <v>50</v>
      </c>
      <c r="E376" s="5" t="s">
        <v>10</v>
      </c>
      <c r="F376" s="5" t="s">
        <v>10</v>
      </c>
      <c r="G376" s="7">
        <f t="shared" ref="G376:P379" si="77">G377</f>
        <v>260000</v>
      </c>
      <c r="H376" s="21"/>
      <c r="I376" s="21"/>
      <c r="J376" s="7">
        <f t="shared" si="77"/>
        <v>260000</v>
      </c>
      <c r="K376" s="7"/>
      <c r="L376" s="7"/>
      <c r="M376" s="59">
        <f t="shared" si="77"/>
        <v>18000</v>
      </c>
      <c r="N376" s="59"/>
      <c r="O376" s="59"/>
      <c r="P376" s="59">
        <f t="shared" si="77"/>
        <v>260000</v>
      </c>
      <c r="AL376" s="39">
        <f t="shared" si="69"/>
        <v>6.9230769230769234</v>
      </c>
    </row>
    <row r="377" spans="1:38" ht="25.5" hidden="1" outlineLevel="3" x14ac:dyDescent="0.25">
      <c r="A377" s="42" t="s">
        <v>217</v>
      </c>
      <c r="B377" s="5" t="s">
        <v>9</v>
      </c>
      <c r="C377" s="6" t="s">
        <v>50</v>
      </c>
      <c r="D377" s="6" t="s">
        <v>50</v>
      </c>
      <c r="E377" s="5" t="s">
        <v>218</v>
      </c>
      <c r="F377" s="5" t="s">
        <v>10</v>
      </c>
      <c r="G377" s="7">
        <f t="shared" si="77"/>
        <v>260000</v>
      </c>
      <c r="H377" s="21"/>
      <c r="I377" s="21"/>
      <c r="J377" s="7">
        <f t="shared" si="77"/>
        <v>260000</v>
      </c>
      <c r="K377" s="7"/>
      <c r="L377" s="7"/>
      <c r="M377" s="59">
        <f t="shared" si="77"/>
        <v>18000</v>
      </c>
      <c r="N377" s="59"/>
      <c r="O377" s="59"/>
      <c r="P377" s="59">
        <f t="shared" si="77"/>
        <v>260000</v>
      </c>
      <c r="AL377" s="39">
        <f t="shared" si="69"/>
        <v>6.9230769230769234</v>
      </c>
    </row>
    <row r="378" spans="1:38" ht="38.25" hidden="1" outlineLevel="4" x14ac:dyDescent="0.25">
      <c r="A378" s="42" t="s">
        <v>29</v>
      </c>
      <c r="B378" s="5" t="s">
        <v>9</v>
      </c>
      <c r="C378" s="6" t="s">
        <v>50</v>
      </c>
      <c r="D378" s="6" t="s">
        <v>50</v>
      </c>
      <c r="E378" s="5" t="s">
        <v>218</v>
      </c>
      <c r="F378" s="5" t="s">
        <v>30</v>
      </c>
      <c r="G378" s="7">
        <f t="shared" si="77"/>
        <v>260000</v>
      </c>
      <c r="H378" s="21"/>
      <c r="I378" s="21"/>
      <c r="J378" s="7">
        <f t="shared" si="77"/>
        <v>260000</v>
      </c>
      <c r="K378" s="7"/>
      <c r="L378" s="7"/>
      <c r="M378" s="59">
        <f t="shared" si="77"/>
        <v>18000</v>
      </c>
      <c r="N378" s="59"/>
      <c r="O378" s="59"/>
      <c r="P378" s="59">
        <f t="shared" si="77"/>
        <v>260000</v>
      </c>
      <c r="AL378" s="39">
        <f t="shared" si="69"/>
        <v>6.9230769230769234</v>
      </c>
    </row>
    <row r="379" spans="1:38" ht="51" hidden="1" outlineLevel="5" x14ac:dyDescent="0.25">
      <c r="A379" s="42" t="s">
        <v>31</v>
      </c>
      <c r="B379" s="5" t="s">
        <v>9</v>
      </c>
      <c r="C379" s="6" t="s">
        <v>50</v>
      </c>
      <c r="D379" s="6" t="s">
        <v>50</v>
      </c>
      <c r="E379" s="5" t="s">
        <v>218</v>
      </c>
      <c r="F379" s="5" t="s">
        <v>32</v>
      </c>
      <c r="G379" s="7">
        <f t="shared" si="77"/>
        <v>260000</v>
      </c>
      <c r="H379" s="21"/>
      <c r="I379" s="21"/>
      <c r="J379" s="7">
        <f t="shared" si="77"/>
        <v>260000</v>
      </c>
      <c r="K379" s="7"/>
      <c r="L379" s="7"/>
      <c r="M379" s="59">
        <f t="shared" si="77"/>
        <v>18000</v>
      </c>
      <c r="N379" s="59"/>
      <c r="O379" s="59"/>
      <c r="P379" s="59">
        <f t="shared" si="77"/>
        <v>260000</v>
      </c>
      <c r="AL379" s="39">
        <f t="shared" si="69"/>
        <v>6.9230769230769234</v>
      </c>
    </row>
    <row r="380" spans="1:38" ht="25.5" hidden="1" outlineLevel="6" x14ac:dyDescent="0.25">
      <c r="A380" s="42" t="s">
        <v>33</v>
      </c>
      <c r="B380" s="5" t="s">
        <v>9</v>
      </c>
      <c r="C380" s="6" t="s">
        <v>50</v>
      </c>
      <c r="D380" s="6" t="s">
        <v>50</v>
      </c>
      <c r="E380" s="5" t="s">
        <v>218</v>
      </c>
      <c r="F380" s="5" t="s">
        <v>34</v>
      </c>
      <c r="G380" s="7">
        <v>260000</v>
      </c>
      <c r="H380" s="21"/>
      <c r="I380" s="21"/>
      <c r="J380" s="7">
        <v>260000</v>
      </c>
      <c r="K380" s="7"/>
      <c r="L380" s="7"/>
      <c r="M380" s="59">
        <v>18000</v>
      </c>
      <c r="N380" s="59"/>
      <c r="O380" s="59"/>
      <c r="P380" s="59">
        <v>260000</v>
      </c>
      <c r="AL380" s="39">
        <f t="shared" si="69"/>
        <v>6.9230769230769234</v>
      </c>
    </row>
    <row r="381" spans="1:38" ht="25.5" hidden="1" outlineLevel="2" x14ac:dyDescent="0.25">
      <c r="A381" s="42" t="s">
        <v>219</v>
      </c>
      <c r="B381" s="5" t="s">
        <v>9</v>
      </c>
      <c r="C381" s="6" t="s">
        <v>50</v>
      </c>
      <c r="D381" s="6" t="s">
        <v>94</v>
      </c>
      <c r="E381" s="5" t="s">
        <v>10</v>
      </c>
      <c r="F381" s="5" t="s">
        <v>10</v>
      </c>
      <c r="G381" s="7">
        <f t="shared" ref="G381:P384" si="78">G382</f>
        <v>50000</v>
      </c>
      <c r="H381" s="21"/>
      <c r="I381" s="21"/>
      <c r="J381" s="7">
        <f t="shared" si="78"/>
        <v>50000</v>
      </c>
      <c r="K381" s="7"/>
      <c r="L381" s="7"/>
      <c r="M381" s="59">
        <f t="shared" si="78"/>
        <v>0</v>
      </c>
      <c r="N381" s="59"/>
      <c r="O381" s="59"/>
      <c r="P381" s="59">
        <f t="shared" si="78"/>
        <v>50000</v>
      </c>
      <c r="AL381" s="39">
        <f t="shared" si="69"/>
        <v>0</v>
      </c>
    </row>
    <row r="382" spans="1:38" ht="38.25" hidden="1" outlineLevel="3" x14ac:dyDescent="0.25">
      <c r="A382" s="42" t="s">
        <v>220</v>
      </c>
      <c r="B382" s="5" t="s">
        <v>9</v>
      </c>
      <c r="C382" s="6" t="s">
        <v>50</v>
      </c>
      <c r="D382" s="6" t="s">
        <v>94</v>
      </c>
      <c r="E382" s="5" t="s">
        <v>221</v>
      </c>
      <c r="F382" s="5" t="s">
        <v>10</v>
      </c>
      <c r="G382" s="7">
        <f t="shared" si="78"/>
        <v>50000</v>
      </c>
      <c r="H382" s="21"/>
      <c r="I382" s="21"/>
      <c r="J382" s="7">
        <f t="shared" si="78"/>
        <v>50000</v>
      </c>
      <c r="K382" s="7"/>
      <c r="L382" s="7"/>
      <c r="M382" s="59">
        <f t="shared" si="78"/>
        <v>0</v>
      </c>
      <c r="N382" s="59"/>
      <c r="O382" s="59"/>
      <c r="P382" s="59">
        <f t="shared" si="78"/>
        <v>50000</v>
      </c>
      <c r="AL382" s="39">
        <f t="shared" si="69"/>
        <v>0</v>
      </c>
    </row>
    <row r="383" spans="1:38" ht="38.25" hidden="1" outlineLevel="4" x14ac:dyDescent="0.25">
      <c r="A383" s="42" t="s">
        <v>29</v>
      </c>
      <c r="B383" s="5" t="s">
        <v>9</v>
      </c>
      <c r="C383" s="6" t="s">
        <v>50</v>
      </c>
      <c r="D383" s="6" t="s">
        <v>94</v>
      </c>
      <c r="E383" s="5" t="s">
        <v>221</v>
      </c>
      <c r="F383" s="5" t="s">
        <v>30</v>
      </c>
      <c r="G383" s="7">
        <f t="shared" si="78"/>
        <v>50000</v>
      </c>
      <c r="H383" s="21"/>
      <c r="I383" s="21"/>
      <c r="J383" s="7">
        <f t="shared" si="78"/>
        <v>50000</v>
      </c>
      <c r="K383" s="7"/>
      <c r="L383" s="7"/>
      <c r="M383" s="59">
        <f t="shared" si="78"/>
        <v>0</v>
      </c>
      <c r="N383" s="59"/>
      <c r="O383" s="59"/>
      <c r="P383" s="59">
        <f t="shared" si="78"/>
        <v>50000</v>
      </c>
      <c r="AL383" s="39">
        <f t="shared" si="69"/>
        <v>0</v>
      </c>
    </row>
    <row r="384" spans="1:38" ht="51" hidden="1" outlineLevel="5" x14ac:dyDescent="0.25">
      <c r="A384" s="42" t="s">
        <v>31</v>
      </c>
      <c r="B384" s="5" t="s">
        <v>9</v>
      </c>
      <c r="C384" s="6" t="s">
        <v>50</v>
      </c>
      <c r="D384" s="6" t="s">
        <v>94</v>
      </c>
      <c r="E384" s="5" t="s">
        <v>221</v>
      </c>
      <c r="F384" s="5" t="s">
        <v>32</v>
      </c>
      <c r="G384" s="7">
        <f t="shared" si="78"/>
        <v>50000</v>
      </c>
      <c r="H384" s="21"/>
      <c r="I384" s="21"/>
      <c r="J384" s="7">
        <f t="shared" si="78"/>
        <v>50000</v>
      </c>
      <c r="K384" s="7"/>
      <c r="L384" s="7"/>
      <c r="M384" s="59">
        <f t="shared" si="78"/>
        <v>0</v>
      </c>
      <c r="N384" s="59"/>
      <c r="O384" s="59"/>
      <c r="P384" s="59">
        <f t="shared" si="78"/>
        <v>50000</v>
      </c>
      <c r="AL384" s="39">
        <f t="shared" si="69"/>
        <v>0</v>
      </c>
    </row>
    <row r="385" spans="1:38" ht="25.5" hidden="1" outlineLevel="6" x14ac:dyDescent="0.25">
      <c r="A385" s="42" t="s">
        <v>33</v>
      </c>
      <c r="B385" s="5" t="s">
        <v>9</v>
      </c>
      <c r="C385" s="6" t="s">
        <v>50</v>
      </c>
      <c r="D385" s="6" t="s">
        <v>94</v>
      </c>
      <c r="E385" s="5" t="s">
        <v>221</v>
      </c>
      <c r="F385" s="5" t="s">
        <v>34</v>
      </c>
      <c r="G385" s="7">
        <v>50000</v>
      </c>
      <c r="H385" s="21"/>
      <c r="I385" s="21"/>
      <c r="J385" s="7">
        <v>50000</v>
      </c>
      <c r="K385" s="7"/>
      <c r="L385" s="7"/>
      <c r="M385" s="59">
        <v>0</v>
      </c>
      <c r="N385" s="59"/>
      <c r="O385" s="59"/>
      <c r="P385" s="59">
        <v>50000</v>
      </c>
      <c r="AL385" s="39">
        <f t="shared" si="69"/>
        <v>0</v>
      </c>
    </row>
    <row r="386" spans="1:38" hidden="1" outlineLevel="1" x14ac:dyDescent="0.25">
      <c r="A386" s="42" t="s">
        <v>222</v>
      </c>
      <c r="B386" s="5" t="s">
        <v>9</v>
      </c>
      <c r="C386" s="6" t="s">
        <v>119</v>
      </c>
      <c r="D386" s="6"/>
      <c r="E386" s="5" t="s">
        <v>10</v>
      </c>
      <c r="F386" s="5" t="s">
        <v>10</v>
      </c>
      <c r="G386" s="7">
        <f>G387+G412</f>
        <v>31083192.859999999</v>
      </c>
      <c r="H386" s="22">
        <f>H387+H412</f>
        <v>2623266</v>
      </c>
      <c r="I386" s="7">
        <f>I387+I412</f>
        <v>99964</v>
      </c>
      <c r="J386" s="7">
        <f>J387+J412</f>
        <v>33806422.859999999</v>
      </c>
      <c r="K386" s="7"/>
      <c r="L386" s="7"/>
      <c r="M386" s="59">
        <f>M387+M412</f>
        <v>6667662.8700000001</v>
      </c>
      <c r="N386" s="59"/>
      <c r="O386" s="59"/>
      <c r="P386" s="59">
        <f>P387+P412</f>
        <v>30346807.969999999</v>
      </c>
      <c r="AL386" s="39">
        <f t="shared" si="69"/>
        <v>19.723065340607885</v>
      </c>
    </row>
    <row r="387" spans="1:38" hidden="1" outlineLevel="2" x14ac:dyDescent="0.25">
      <c r="A387" s="42" t="s">
        <v>223</v>
      </c>
      <c r="B387" s="5" t="s">
        <v>9</v>
      </c>
      <c r="C387" s="6" t="s">
        <v>119</v>
      </c>
      <c r="D387" s="6" t="s">
        <v>12</v>
      </c>
      <c r="E387" s="5" t="s">
        <v>10</v>
      </c>
      <c r="F387" s="5" t="s">
        <v>10</v>
      </c>
      <c r="G387" s="7">
        <f>G389+G392+G396+G400+G404+G408</f>
        <v>27629692.859999999</v>
      </c>
      <c r="H387" s="22">
        <f>H389+H392+H396+H400+H404+H408</f>
        <v>173266</v>
      </c>
      <c r="I387" s="22"/>
      <c r="J387" s="7">
        <f>J389+J392+J396+J400+J404+J408</f>
        <v>27802958.859999999</v>
      </c>
      <c r="K387" s="7"/>
      <c r="L387" s="7"/>
      <c r="M387" s="59">
        <f>M389+M392+M396+M400+M404+M408</f>
        <v>5616242.2000000002</v>
      </c>
      <c r="N387" s="59"/>
      <c r="O387" s="59"/>
      <c r="P387" s="59">
        <f>P389+P392+P396+P400+P404+P408</f>
        <v>29283207.969999999</v>
      </c>
      <c r="AL387" s="39">
        <f t="shared" si="69"/>
        <v>20.200160091881674</v>
      </c>
    </row>
    <row r="388" spans="1:38" ht="76.5" hidden="1" outlineLevel="3" x14ac:dyDescent="0.25">
      <c r="A388" s="42" t="s">
        <v>224</v>
      </c>
      <c r="B388" s="5" t="s">
        <v>9</v>
      </c>
      <c r="C388" s="6" t="s">
        <v>119</v>
      </c>
      <c r="D388" s="6" t="s">
        <v>12</v>
      </c>
      <c r="E388" s="5" t="s">
        <v>225</v>
      </c>
      <c r="F388" s="5" t="s">
        <v>10</v>
      </c>
      <c r="G388" s="7">
        <f t="shared" ref="G388:P390" si="79">G389</f>
        <v>0</v>
      </c>
      <c r="H388" s="21"/>
      <c r="I388" s="21"/>
      <c r="J388" s="7">
        <f t="shared" si="79"/>
        <v>0</v>
      </c>
      <c r="K388" s="7"/>
      <c r="L388" s="7"/>
      <c r="M388" s="59">
        <f t="shared" si="79"/>
        <v>0</v>
      </c>
      <c r="N388" s="59"/>
      <c r="O388" s="59"/>
      <c r="P388" s="59">
        <f t="shared" si="79"/>
        <v>0</v>
      </c>
      <c r="AL388" s="39" t="e">
        <f t="shared" si="69"/>
        <v>#DIV/0!</v>
      </c>
    </row>
    <row r="389" spans="1:38" ht="38.25" hidden="1" outlineLevel="4" x14ac:dyDescent="0.25">
      <c r="A389" s="42" t="s">
        <v>79</v>
      </c>
      <c r="B389" s="5" t="s">
        <v>9</v>
      </c>
      <c r="C389" s="6" t="s">
        <v>119</v>
      </c>
      <c r="D389" s="6" t="s">
        <v>12</v>
      </c>
      <c r="E389" s="5" t="s">
        <v>225</v>
      </c>
      <c r="F389" s="5" t="s">
        <v>81</v>
      </c>
      <c r="G389" s="7">
        <f t="shared" si="79"/>
        <v>0</v>
      </c>
      <c r="H389" s="21"/>
      <c r="I389" s="21"/>
      <c r="J389" s="7">
        <f t="shared" si="79"/>
        <v>0</v>
      </c>
      <c r="K389" s="7"/>
      <c r="L389" s="7"/>
      <c r="M389" s="59">
        <f t="shared" si="79"/>
        <v>0</v>
      </c>
      <c r="N389" s="59"/>
      <c r="O389" s="59"/>
      <c r="P389" s="59">
        <f t="shared" si="79"/>
        <v>0</v>
      </c>
      <c r="AL389" s="39" t="e">
        <f t="shared" si="69"/>
        <v>#DIV/0!</v>
      </c>
    </row>
    <row r="390" spans="1:38" ht="25.5" hidden="1" outlineLevel="5" x14ac:dyDescent="0.25">
      <c r="A390" s="42" t="s">
        <v>82</v>
      </c>
      <c r="B390" s="5" t="s">
        <v>9</v>
      </c>
      <c r="C390" s="6" t="s">
        <v>119</v>
      </c>
      <c r="D390" s="6" t="s">
        <v>12</v>
      </c>
      <c r="E390" s="5" t="s">
        <v>225</v>
      </c>
      <c r="F390" s="5" t="s">
        <v>83</v>
      </c>
      <c r="G390" s="7">
        <f t="shared" si="79"/>
        <v>0</v>
      </c>
      <c r="H390" s="21"/>
      <c r="I390" s="21"/>
      <c r="J390" s="7">
        <f t="shared" si="79"/>
        <v>0</v>
      </c>
      <c r="K390" s="7"/>
      <c r="L390" s="7"/>
      <c r="M390" s="59">
        <f t="shared" si="79"/>
        <v>0</v>
      </c>
      <c r="N390" s="59"/>
      <c r="O390" s="59"/>
      <c r="P390" s="59">
        <f t="shared" si="79"/>
        <v>0</v>
      </c>
      <c r="AL390" s="39" t="e">
        <f t="shared" si="69"/>
        <v>#DIV/0!</v>
      </c>
    </row>
    <row r="391" spans="1:38" ht="25.5" hidden="1" outlineLevel="6" x14ac:dyDescent="0.25">
      <c r="A391" s="42" t="s">
        <v>89</v>
      </c>
      <c r="B391" s="5" t="s">
        <v>9</v>
      </c>
      <c r="C391" s="6" t="s">
        <v>119</v>
      </c>
      <c r="D391" s="6" t="s">
        <v>12</v>
      </c>
      <c r="E391" s="5" t="s">
        <v>225</v>
      </c>
      <c r="F391" s="5" t="s">
        <v>90</v>
      </c>
      <c r="G391" s="7">
        <v>0</v>
      </c>
      <c r="H391" s="21"/>
      <c r="I391" s="21"/>
      <c r="J391" s="7">
        <v>0</v>
      </c>
      <c r="K391" s="7"/>
      <c r="L391" s="7"/>
      <c r="M391" s="59">
        <v>0</v>
      </c>
      <c r="N391" s="59"/>
      <c r="O391" s="59"/>
      <c r="P391" s="59">
        <v>0</v>
      </c>
      <c r="AL391" s="39" t="e">
        <f t="shared" si="69"/>
        <v>#DIV/0!</v>
      </c>
    </row>
    <row r="392" spans="1:38" hidden="1" outlineLevel="3" x14ac:dyDescent="0.25">
      <c r="A392" s="42" t="s">
        <v>226</v>
      </c>
      <c r="B392" s="5" t="s">
        <v>9</v>
      </c>
      <c r="C392" s="6" t="s">
        <v>119</v>
      </c>
      <c r="D392" s="6" t="s">
        <v>12</v>
      </c>
      <c r="E392" s="5" t="s">
        <v>227</v>
      </c>
      <c r="F392" s="5" t="s">
        <v>10</v>
      </c>
      <c r="G392" s="7">
        <f t="shared" ref="G392:P394" si="80">G393</f>
        <v>12095938.050000001</v>
      </c>
      <c r="H392" s="21"/>
      <c r="I392" s="21"/>
      <c r="J392" s="7">
        <f t="shared" si="80"/>
        <v>12095938.050000001</v>
      </c>
      <c r="K392" s="7"/>
      <c r="L392" s="7"/>
      <c r="M392" s="59">
        <f t="shared" si="80"/>
        <v>2403687.41</v>
      </c>
      <c r="N392" s="59"/>
      <c r="O392" s="59"/>
      <c r="P392" s="59">
        <f t="shared" si="80"/>
        <v>13487990.4</v>
      </c>
      <c r="AL392" s="39">
        <f t="shared" si="69"/>
        <v>19.871856155877055</v>
      </c>
    </row>
    <row r="393" spans="1:38" ht="38.25" hidden="1" outlineLevel="4" x14ac:dyDescent="0.25">
      <c r="A393" s="42" t="s">
        <v>79</v>
      </c>
      <c r="B393" s="5" t="s">
        <v>9</v>
      </c>
      <c r="C393" s="6" t="s">
        <v>119</v>
      </c>
      <c r="D393" s="6" t="s">
        <v>12</v>
      </c>
      <c r="E393" s="5" t="s">
        <v>227</v>
      </c>
      <c r="F393" s="5" t="s">
        <v>81</v>
      </c>
      <c r="G393" s="7">
        <f t="shared" si="80"/>
        <v>12095938.050000001</v>
      </c>
      <c r="H393" s="21"/>
      <c r="I393" s="21"/>
      <c r="J393" s="7">
        <f t="shared" si="80"/>
        <v>12095938.050000001</v>
      </c>
      <c r="K393" s="7"/>
      <c r="L393" s="7"/>
      <c r="M393" s="59">
        <f t="shared" si="80"/>
        <v>2403687.41</v>
      </c>
      <c r="N393" s="59"/>
      <c r="O393" s="59"/>
      <c r="P393" s="59">
        <f t="shared" si="80"/>
        <v>13487990.4</v>
      </c>
      <c r="AL393" s="39">
        <f t="shared" ref="AL393:AL456" si="81">M393/J393*100</f>
        <v>19.871856155877055</v>
      </c>
    </row>
    <row r="394" spans="1:38" ht="25.5" hidden="1" outlineLevel="5" x14ac:dyDescent="0.25">
      <c r="A394" s="42" t="s">
        <v>82</v>
      </c>
      <c r="B394" s="5" t="s">
        <v>9</v>
      </c>
      <c r="C394" s="6" t="s">
        <v>119</v>
      </c>
      <c r="D394" s="6" t="s">
        <v>12</v>
      </c>
      <c r="E394" s="5" t="s">
        <v>227</v>
      </c>
      <c r="F394" s="5" t="s">
        <v>83</v>
      </c>
      <c r="G394" s="7">
        <f t="shared" si="80"/>
        <v>12095938.050000001</v>
      </c>
      <c r="H394" s="21"/>
      <c r="I394" s="21"/>
      <c r="J394" s="7">
        <f t="shared" si="80"/>
        <v>12095938.050000001</v>
      </c>
      <c r="K394" s="7"/>
      <c r="L394" s="7"/>
      <c r="M394" s="59">
        <f t="shared" si="80"/>
        <v>2403687.41</v>
      </c>
      <c r="N394" s="59"/>
      <c r="O394" s="59"/>
      <c r="P394" s="59">
        <f t="shared" si="80"/>
        <v>13487990.4</v>
      </c>
      <c r="AL394" s="39">
        <f t="shared" si="81"/>
        <v>19.871856155877055</v>
      </c>
    </row>
    <row r="395" spans="1:38" ht="76.5" hidden="1" outlineLevel="6" x14ac:dyDescent="0.25">
      <c r="A395" s="42" t="s">
        <v>84</v>
      </c>
      <c r="B395" s="5" t="s">
        <v>9</v>
      </c>
      <c r="C395" s="6" t="s">
        <v>119</v>
      </c>
      <c r="D395" s="6" t="s">
        <v>12</v>
      </c>
      <c r="E395" s="5" t="s">
        <v>227</v>
      </c>
      <c r="F395" s="5" t="s">
        <v>85</v>
      </c>
      <c r="G395" s="7">
        <v>12095938.050000001</v>
      </c>
      <c r="H395" s="21"/>
      <c r="I395" s="21"/>
      <c r="J395" s="7">
        <v>12095938.050000001</v>
      </c>
      <c r="K395" s="7"/>
      <c r="L395" s="7"/>
      <c r="M395" s="59">
        <v>2403687.41</v>
      </c>
      <c r="N395" s="59"/>
      <c r="O395" s="59"/>
      <c r="P395" s="59">
        <v>13487990.4</v>
      </c>
      <c r="AL395" s="39">
        <f t="shared" si="81"/>
        <v>19.871856155877055</v>
      </c>
    </row>
    <row r="396" spans="1:38" ht="25.5" hidden="1" outlineLevel="3" x14ac:dyDescent="0.25">
      <c r="A396" s="42" t="s">
        <v>228</v>
      </c>
      <c r="B396" s="5" t="s">
        <v>9</v>
      </c>
      <c r="C396" s="6" t="s">
        <v>119</v>
      </c>
      <c r="D396" s="6" t="s">
        <v>12</v>
      </c>
      <c r="E396" s="5" t="s">
        <v>229</v>
      </c>
      <c r="F396" s="5" t="s">
        <v>10</v>
      </c>
      <c r="G396" s="7">
        <f t="shared" ref="G396:P398" si="82">G397</f>
        <v>14707200.380000001</v>
      </c>
      <c r="H396" s="22">
        <f t="shared" si="82"/>
        <v>173266</v>
      </c>
      <c r="I396" s="22"/>
      <c r="J396" s="7">
        <f t="shared" si="82"/>
        <v>14880466.380000001</v>
      </c>
      <c r="K396" s="7"/>
      <c r="L396" s="7"/>
      <c r="M396" s="59">
        <f t="shared" si="82"/>
        <v>2991122.67</v>
      </c>
      <c r="N396" s="59"/>
      <c r="O396" s="59"/>
      <c r="P396" s="59">
        <f t="shared" si="82"/>
        <v>15092702.609999999</v>
      </c>
      <c r="AL396" s="39">
        <f t="shared" si="81"/>
        <v>20.101000826292648</v>
      </c>
    </row>
    <row r="397" spans="1:38" ht="38.25" hidden="1" outlineLevel="4" x14ac:dyDescent="0.25">
      <c r="A397" s="42" t="s">
        <v>79</v>
      </c>
      <c r="B397" s="5" t="s">
        <v>9</v>
      </c>
      <c r="C397" s="6" t="s">
        <v>119</v>
      </c>
      <c r="D397" s="6" t="s">
        <v>12</v>
      </c>
      <c r="E397" s="5" t="s">
        <v>229</v>
      </c>
      <c r="F397" s="5" t="s">
        <v>81</v>
      </c>
      <c r="G397" s="7">
        <f t="shared" si="82"/>
        <v>14707200.380000001</v>
      </c>
      <c r="H397" s="22">
        <f t="shared" si="82"/>
        <v>173266</v>
      </c>
      <c r="I397" s="22"/>
      <c r="J397" s="7">
        <f t="shared" si="82"/>
        <v>14880466.380000001</v>
      </c>
      <c r="K397" s="7"/>
      <c r="L397" s="7"/>
      <c r="M397" s="59">
        <f t="shared" si="82"/>
        <v>2991122.67</v>
      </c>
      <c r="N397" s="59"/>
      <c r="O397" s="59"/>
      <c r="P397" s="59">
        <f t="shared" si="82"/>
        <v>15092702.609999999</v>
      </c>
      <c r="AL397" s="39">
        <f t="shared" si="81"/>
        <v>20.101000826292648</v>
      </c>
    </row>
    <row r="398" spans="1:38" ht="25.5" hidden="1" outlineLevel="5" x14ac:dyDescent="0.25">
      <c r="A398" s="42" t="s">
        <v>82</v>
      </c>
      <c r="B398" s="5" t="s">
        <v>9</v>
      </c>
      <c r="C398" s="6" t="s">
        <v>119</v>
      </c>
      <c r="D398" s="6" t="s">
        <v>12</v>
      </c>
      <c r="E398" s="5" t="s">
        <v>229</v>
      </c>
      <c r="F398" s="5" t="s">
        <v>83</v>
      </c>
      <c r="G398" s="7">
        <f t="shared" si="82"/>
        <v>14707200.380000001</v>
      </c>
      <c r="H398" s="22">
        <f t="shared" si="82"/>
        <v>173266</v>
      </c>
      <c r="I398" s="22"/>
      <c r="J398" s="7">
        <f t="shared" si="82"/>
        <v>14880466.380000001</v>
      </c>
      <c r="K398" s="7"/>
      <c r="L398" s="7"/>
      <c r="M398" s="59">
        <f t="shared" si="82"/>
        <v>2991122.67</v>
      </c>
      <c r="N398" s="59"/>
      <c r="O398" s="59"/>
      <c r="P398" s="59">
        <f t="shared" si="82"/>
        <v>15092702.609999999</v>
      </c>
      <c r="AL398" s="39">
        <f t="shared" si="81"/>
        <v>20.101000826292648</v>
      </c>
    </row>
    <row r="399" spans="1:38" ht="76.5" hidden="1" outlineLevel="6" x14ac:dyDescent="0.25">
      <c r="A399" s="42" t="s">
        <v>84</v>
      </c>
      <c r="B399" s="5" t="s">
        <v>9</v>
      </c>
      <c r="C399" s="6" t="s">
        <v>119</v>
      </c>
      <c r="D399" s="6" t="s">
        <v>12</v>
      </c>
      <c r="E399" s="5" t="s">
        <v>229</v>
      </c>
      <c r="F399" s="5" t="s">
        <v>85</v>
      </c>
      <c r="G399" s="7">
        <v>14707200.380000001</v>
      </c>
      <c r="H399" s="21">
        <v>173266</v>
      </c>
      <c r="I399" s="21"/>
      <c r="J399" s="7">
        <f>14707200.38+H399</f>
        <v>14880466.380000001</v>
      </c>
      <c r="K399" s="7"/>
      <c r="L399" s="7"/>
      <c r="M399" s="59">
        <v>2991122.67</v>
      </c>
      <c r="N399" s="59"/>
      <c r="O399" s="59"/>
      <c r="P399" s="59">
        <v>15092702.609999999</v>
      </c>
      <c r="AL399" s="39">
        <f t="shared" si="81"/>
        <v>20.101000826292648</v>
      </c>
    </row>
    <row r="400" spans="1:38" ht="25.5" hidden="1" outlineLevel="3" x14ac:dyDescent="0.25">
      <c r="A400" s="42" t="s">
        <v>41</v>
      </c>
      <c r="B400" s="5" t="s">
        <v>9</v>
      </c>
      <c r="C400" s="6" t="s">
        <v>119</v>
      </c>
      <c r="D400" s="6" t="s">
        <v>12</v>
      </c>
      <c r="E400" s="5" t="s">
        <v>42</v>
      </c>
      <c r="F400" s="5" t="s">
        <v>10</v>
      </c>
      <c r="G400" s="7">
        <f t="shared" ref="G400:P402" si="83">G401</f>
        <v>604660</v>
      </c>
      <c r="H400" s="21"/>
      <c r="I400" s="21"/>
      <c r="J400" s="7">
        <f t="shared" si="83"/>
        <v>604660</v>
      </c>
      <c r="K400" s="7"/>
      <c r="L400" s="7"/>
      <c r="M400" s="59">
        <f t="shared" si="83"/>
        <v>196514</v>
      </c>
      <c r="N400" s="59"/>
      <c r="O400" s="59"/>
      <c r="P400" s="59">
        <f t="shared" si="83"/>
        <v>604660</v>
      </c>
      <c r="AL400" s="39">
        <f t="shared" si="81"/>
        <v>32.499917308900869</v>
      </c>
    </row>
    <row r="401" spans="1:38" ht="38.25" hidden="1" outlineLevel="4" x14ac:dyDescent="0.25">
      <c r="A401" s="42" t="s">
        <v>79</v>
      </c>
      <c r="B401" s="5" t="s">
        <v>9</v>
      </c>
      <c r="C401" s="6" t="s">
        <v>119</v>
      </c>
      <c r="D401" s="6" t="s">
        <v>12</v>
      </c>
      <c r="E401" s="5" t="s">
        <v>42</v>
      </c>
      <c r="F401" s="5" t="s">
        <v>81</v>
      </c>
      <c r="G401" s="7">
        <f t="shared" si="83"/>
        <v>604660</v>
      </c>
      <c r="H401" s="21"/>
      <c r="I401" s="21"/>
      <c r="J401" s="7">
        <f t="shared" si="83"/>
        <v>604660</v>
      </c>
      <c r="K401" s="7"/>
      <c r="L401" s="7"/>
      <c r="M401" s="59">
        <f t="shared" si="83"/>
        <v>196514</v>
      </c>
      <c r="N401" s="59"/>
      <c r="O401" s="59"/>
      <c r="P401" s="59">
        <f t="shared" si="83"/>
        <v>604660</v>
      </c>
      <c r="AL401" s="39">
        <f t="shared" si="81"/>
        <v>32.499917308900869</v>
      </c>
    </row>
    <row r="402" spans="1:38" ht="25.5" hidden="1" outlineLevel="5" x14ac:dyDescent="0.25">
      <c r="A402" s="42" t="s">
        <v>82</v>
      </c>
      <c r="B402" s="5" t="s">
        <v>9</v>
      </c>
      <c r="C402" s="6" t="s">
        <v>119</v>
      </c>
      <c r="D402" s="6" t="s">
        <v>12</v>
      </c>
      <c r="E402" s="5" t="s">
        <v>42</v>
      </c>
      <c r="F402" s="5" t="s">
        <v>83</v>
      </c>
      <c r="G402" s="7">
        <f t="shared" si="83"/>
        <v>604660</v>
      </c>
      <c r="H402" s="21"/>
      <c r="I402" s="21"/>
      <c r="J402" s="7">
        <f t="shared" si="83"/>
        <v>604660</v>
      </c>
      <c r="K402" s="7"/>
      <c r="L402" s="7"/>
      <c r="M402" s="59">
        <f t="shared" si="83"/>
        <v>196514</v>
      </c>
      <c r="N402" s="59"/>
      <c r="O402" s="59"/>
      <c r="P402" s="59">
        <f t="shared" si="83"/>
        <v>604660</v>
      </c>
      <c r="AL402" s="39">
        <f t="shared" si="81"/>
        <v>32.499917308900869</v>
      </c>
    </row>
    <row r="403" spans="1:38" ht="76.5" hidden="1" outlineLevel="6" x14ac:dyDescent="0.25">
      <c r="A403" s="42" t="s">
        <v>84</v>
      </c>
      <c r="B403" s="5" t="s">
        <v>9</v>
      </c>
      <c r="C403" s="6" t="s">
        <v>119</v>
      </c>
      <c r="D403" s="6" t="s">
        <v>12</v>
      </c>
      <c r="E403" s="5" t="s">
        <v>42</v>
      </c>
      <c r="F403" s="5" t="s">
        <v>85</v>
      </c>
      <c r="G403" s="7">
        <v>604660</v>
      </c>
      <c r="H403" s="21"/>
      <c r="I403" s="21"/>
      <c r="J403" s="7">
        <v>604660</v>
      </c>
      <c r="K403" s="7"/>
      <c r="L403" s="7"/>
      <c r="M403" s="59">
        <v>196514</v>
      </c>
      <c r="N403" s="59"/>
      <c r="O403" s="59"/>
      <c r="P403" s="59">
        <v>604660</v>
      </c>
      <c r="AL403" s="39">
        <f t="shared" si="81"/>
        <v>32.499917308900869</v>
      </c>
    </row>
    <row r="404" spans="1:38" ht="76.5" hidden="1" outlineLevel="3" x14ac:dyDescent="0.25">
      <c r="A404" s="42" t="s">
        <v>230</v>
      </c>
      <c r="B404" s="5" t="s">
        <v>9</v>
      </c>
      <c r="C404" s="6" t="s">
        <v>119</v>
      </c>
      <c r="D404" s="6" t="s">
        <v>12</v>
      </c>
      <c r="E404" s="5" t="s">
        <v>231</v>
      </c>
      <c r="F404" s="5" t="s">
        <v>10</v>
      </c>
      <c r="G404" s="7">
        <f t="shared" ref="G404:P406" si="84">G405</f>
        <v>92311.71</v>
      </c>
      <c r="H404" s="21"/>
      <c r="I404" s="21"/>
      <c r="J404" s="7">
        <f t="shared" si="84"/>
        <v>92311.71</v>
      </c>
      <c r="K404" s="7"/>
      <c r="L404" s="7"/>
      <c r="M404" s="59">
        <f t="shared" si="84"/>
        <v>0</v>
      </c>
      <c r="N404" s="59"/>
      <c r="O404" s="59"/>
      <c r="P404" s="59">
        <f t="shared" si="84"/>
        <v>0</v>
      </c>
      <c r="AL404" s="39">
        <f t="shared" si="81"/>
        <v>0</v>
      </c>
    </row>
    <row r="405" spans="1:38" ht="38.25" hidden="1" outlineLevel="4" x14ac:dyDescent="0.25">
      <c r="A405" s="42" t="s">
        <v>79</v>
      </c>
      <c r="B405" s="5" t="s">
        <v>9</v>
      </c>
      <c r="C405" s="6" t="s">
        <v>119</v>
      </c>
      <c r="D405" s="6" t="s">
        <v>12</v>
      </c>
      <c r="E405" s="5" t="s">
        <v>231</v>
      </c>
      <c r="F405" s="5" t="s">
        <v>81</v>
      </c>
      <c r="G405" s="7">
        <f t="shared" si="84"/>
        <v>92311.71</v>
      </c>
      <c r="H405" s="21"/>
      <c r="I405" s="21"/>
      <c r="J405" s="7">
        <f t="shared" si="84"/>
        <v>92311.71</v>
      </c>
      <c r="K405" s="7"/>
      <c r="L405" s="7"/>
      <c r="M405" s="59">
        <f t="shared" si="84"/>
        <v>0</v>
      </c>
      <c r="N405" s="59"/>
      <c r="O405" s="59"/>
      <c r="P405" s="59">
        <f t="shared" si="84"/>
        <v>0</v>
      </c>
      <c r="AL405" s="39">
        <f t="shared" si="81"/>
        <v>0</v>
      </c>
    </row>
    <row r="406" spans="1:38" ht="25.5" hidden="1" outlineLevel="5" x14ac:dyDescent="0.25">
      <c r="A406" s="42" t="s">
        <v>82</v>
      </c>
      <c r="B406" s="5" t="s">
        <v>9</v>
      </c>
      <c r="C406" s="6" t="s">
        <v>119</v>
      </c>
      <c r="D406" s="6" t="s">
        <v>12</v>
      </c>
      <c r="E406" s="5" t="s">
        <v>231</v>
      </c>
      <c r="F406" s="5" t="s">
        <v>83</v>
      </c>
      <c r="G406" s="7">
        <f t="shared" si="84"/>
        <v>92311.71</v>
      </c>
      <c r="H406" s="21"/>
      <c r="I406" s="21"/>
      <c r="J406" s="7">
        <f t="shared" si="84"/>
        <v>92311.71</v>
      </c>
      <c r="K406" s="7"/>
      <c r="L406" s="7"/>
      <c r="M406" s="59">
        <f t="shared" si="84"/>
        <v>0</v>
      </c>
      <c r="N406" s="59"/>
      <c r="O406" s="59"/>
      <c r="P406" s="59">
        <f t="shared" si="84"/>
        <v>0</v>
      </c>
      <c r="AL406" s="39">
        <f t="shared" si="81"/>
        <v>0</v>
      </c>
    </row>
    <row r="407" spans="1:38" ht="25.5" hidden="1" outlineLevel="6" x14ac:dyDescent="0.25">
      <c r="A407" s="42" t="s">
        <v>89</v>
      </c>
      <c r="B407" s="5" t="s">
        <v>9</v>
      </c>
      <c r="C407" s="6" t="s">
        <v>119</v>
      </c>
      <c r="D407" s="6" t="s">
        <v>12</v>
      </c>
      <c r="E407" s="5" t="s">
        <v>231</v>
      </c>
      <c r="F407" s="5" t="s">
        <v>90</v>
      </c>
      <c r="G407" s="7">
        <v>92311.71</v>
      </c>
      <c r="H407" s="21"/>
      <c r="I407" s="21"/>
      <c r="J407" s="7">
        <v>92311.71</v>
      </c>
      <c r="K407" s="7"/>
      <c r="L407" s="7"/>
      <c r="M407" s="59">
        <v>0</v>
      </c>
      <c r="N407" s="59"/>
      <c r="O407" s="59"/>
      <c r="P407" s="59">
        <v>0</v>
      </c>
      <c r="AL407" s="39">
        <f t="shared" si="81"/>
        <v>0</v>
      </c>
    </row>
    <row r="408" spans="1:38" ht="89.25" hidden="1" outlineLevel="3" x14ac:dyDescent="0.25">
      <c r="A408" s="42" t="s">
        <v>87</v>
      </c>
      <c r="B408" s="5" t="s">
        <v>9</v>
      </c>
      <c r="C408" s="6" t="s">
        <v>119</v>
      </c>
      <c r="D408" s="6" t="s">
        <v>12</v>
      </c>
      <c r="E408" s="5" t="s">
        <v>88</v>
      </c>
      <c r="F408" s="5" t="s">
        <v>10</v>
      </c>
      <c r="G408" s="7">
        <f t="shared" ref="G408:P410" si="85">G409</f>
        <v>129582.72</v>
      </c>
      <c r="H408" s="21"/>
      <c r="I408" s="21"/>
      <c r="J408" s="7">
        <f t="shared" si="85"/>
        <v>129582.72</v>
      </c>
      <c r="K408" s="7"/>
      <c r="L408" s="7"/>
      <c r="M408" s="59">
        <f t="shared" si="85"/>
        <v>24918.12</v>
      </c>
      <c r="N408" s="59"/>
      <c r="O408" s="59"/>
      <c r="P408" s="59">
        <f t="shared" si="85"/>
        <v>97854.96</v>
      </c>
      <c r="AL408" s="39">
        <f t="shared" si="81"/>
        <v>19.229508378894963</v>
      </c>
    </row>
    <row r="409" spans="1:38" ht="38.25" hidden="1" outlineLevel="4" x14ac:dyDescent="0.25">
      <c r="A409" s="42" t="s">
        <v>79</v>
      </c>
      <c r="B409" s="5" t="s">
        <v>9</v>
      </c>
      <c r="C409" s="6" t="s">
        <v>119</v>
      </c>
      <c r="D409" s="6" t="s">
        <v>12</v>
      </c>
      <c r="E409" s="5" t="s">
        <v>88</v>
      </c>
      <c r="F409" s="5" t="s">
        <v>81</v>
      </c>
      <c r="G409" s="7">
        <f t="shared" si="85"/>
        <v>129582.72</v>
      </c>
      <c r="H409" s="21"/>
      <c r="I409" s="21"/>
      <c r="J409" s="7">
        <f t="shared" si="85"/>
        <v>129582.72</v>
      </c>
      <c r="K409" s="7"/>
      <c r="L409" s="7"/>
      <c r="M409" s="59">
        <f t="shared" si="85"/>
        <v>24918.12</v>
      </c>
      <c r="N409" s="59"/>
      <c r="O409" s="59"/>
      <c r="P409" s="59">
        <f t="shared" si="85"/>
        <v>97854.96</v>
      </c>
      <c r="AL409" s="39">
        <f t="shared" si="81"/>
        <v>19.229508378894963</v>
      </c>
    </row>
    <row r="410" spans="1:38" ht="25.5" hidden="1" outlineLevel="5" x14ac:dyDescent="0.25">
      <c r="A410" s="42" t="s">
        <v>82</v>
      </c>
      <c r="B410" s="5" t="s">
        <v>9</v>
      </c>
      <c r="C410" s="6" t="s">
        <v>119</v>
      </c>
      <c r="D410" s="6" t="s">
        <v>12</v>
      </c>
      <c r="E410" s="5" t="s">
        <v>88</v>
      </c>
      <c r="F410" s="5" t="s">
        <v>83</v>
      </c>
      <c r="G410" s="7">
        <f t="shared" si="85"/>
        <v>129582.72</v>
      </c>
      <c r="H410" s="21"/>
      <c r="I410" s="21"/>
      <c r="J410" s="7">
        <f t="shared" si="85"/>
        <v>129582.72</v>
      </c>
      <c r="K410" s="7"/>
      <c r="L410" s="7"/>
      <c r="M410" s="59">
        <f t="shared" si="85"/>
        <v>24918.12</v>
      </c>
      <c r="N410" s="59"/>
      <c r="O410" s="59"/>
      <c r="P410" s="59">
        <f t="shared" si="85"/>
        <v>97854.96</v>
      </c>
      <c r="AL410" s="39">
        <f t="shared" si="81"/>
        <v>19.229508378894963</v>
      </c>
    </row>
    <row r="411" spans="1:38" ht="25.5" hidden="1" outlineLevel="6" x14ac:dyDescent="0.25">
      <c r="A411" s="42" t="s">
        <v>89</v>
      </c>
      <c r="B411" s="5" t="s">
        <v>9</v>
      </c>
      <c r="C411" s="6" t="s">
        <v>119</v>
      </c>
      <c r="D411" s="6" t="s">
        <v>12</v>
      </c>
      <c r="E411" s="5" t="s">
        <v>88</v>
      </c>
      <c r="F411" s="5" t="s">
        <v>90</v>
      </c>
      <c r="G411" s="7">
        <v>129582.72</v>
      </c>
      <c r="H411" s="21"/>
      <c r="I411" s="21"/>
      <c r="J411" s="7">
        <v>129582.72</v>
      </c>
      <c r="K411" s="7"/>
      <c r="L411" s="7"/>
      <c r="M411" s="59">
        <v>24918.12</v>
      </c>
      <c r="N411" s="59"/>
      <c r="O411" s="59"/>
      <c r="P411" s="59">
        <v>97854.96</v>
      </c>
      <c r="AL411" s="39">
        <f t="shared" si="81"/>
        <v>19.229508378894963</v>
      </c>
    </row>
    <row r="412" spans="1:38" ht="25.5" hidden="1" outlineLevel="2" x14ac:dyDescent="0.25">
      <c r="A412" s="42" t="s">
        <v>232</v>
      </c>
      <c r="B412" s="5" t="s">
        <v>9</v>
      </c>
      <c r="C412" s="6" t="s">
        <v>119</v>
      </c>
      <c r="D412" s="6" t="s">
        <v>14</v>
      </c>
      <c r="E412" s="5" t="s">
        <v>10</v>
      </c>
      <c r="F412" s="5" t="s">
        <v>10</v>
      </c>
      <c r="G412" s="7">
        <f>G413+G417</f>
        <v>3453500</v>
      </c>
      <c r="H412" s="22">
        <f>H413+H417</f>
        <v>2450000</v>
      </c>
      <c r="I412" s="7">
        <f>I413+I417</f>
        <v>99964</v>
      </c>
      <c r="J412" s="7">
        <f>J413+J417</f>
        <v>6003464</v>
      </c>
      <c r="K412" s="7"/>
      <c r="L412" s="7"/>
      <c r="M412" s="59">
        <f>M413+M417</f>
        <v>1051420.67</v>
      </c>
      <c r="N412" s="59"/>
      <c r="O412" s="59"/>
      <c r="P412" s="59">
        <f>P413+P417</f>
        <v>1063600</v>
      </c>
      <c r="AL412" s="39">
        <f t="shared" si="81"/>
        <v>17.51356666751062</v>
      </c>
    </row>
    <row r="413" spans="1:38" ht="102" hidden="1" outlineLevel="3" x14ac:dyDescent="0.25">
      <c r="A413" s="42" t="s">
        <v>233</v>
      </c>
      <c r="B413" s="5" t="s">
        <v>9</v>
      </c>
      <c r="C413" s="6" t="s">
        <v>119</v>
      </c>
      <c r="D413" s="6" t="s">
        <v>14</v>
      </c>
      <c r="E413" s="5" t="s">
        <v>234</v>
      </c>
      <c r="F413" s="5" t="s">
        <v>10</v>
      </c>
      <c r="G413" s="7">
        <f t="shared" ref="G413:P415" si="86">G414</f>
        <v>3600</v>
      </c>
      <c r="H413" s="21"/>
      <c r="I413" s="7">
        <f t="shared" si="86"/>
        <v>0</v>
      </c>
      <c r="J413" s="7">
        <f t="shared" si="86"/>
        <v>3600</v>
      </c>
      <c r="K413" s="7"/>
      <c r="L413" s="7"/>
      <c r="M413" s="59">
        <f t="shared" si="86"/>
        <v>900</v>
      </c>
      <c r="N413" s="59"/>
      <c r="O413" s="59"/>
      <c r="P413" s="59">
        <f t="shared" si="86"/>
        <v>3600</v>
      </c>
      <c r="AL413" s="39">
        <f t="shared" si="81"/>
        <v>25</v>
      </c>
    </row>
    <row r="414" spans="1:38" ht="38.25" hidden="1" outlineLevel="4" x14ac:dyDescent="0.25">
      <c r="A414" s="42" t="s">
        <v>79</v>
      </c>
      <c r="B414" s="5" t="s">
        <v>9</v>
      </c>
      <c r="C414" s="6" t="s">
        <v>119</v>
      </c>
      <c r="D414" s="6" t="s">
        <v>14</v>
      </c>
      <c r="E414" s="5" t="s">
        <v>234</v>
      </c>
      <c r="F414" s="5" t="s">
        <v>81</v>
      </c>
      <c r="G414" s="7">
        <f t="shared" si="86"/>
        <v>3600</v>
      </c>
      <c r="H414" s="21"/>
      <c r="I414" s="21"/>
      <c r="J414" s="7">
        <f t="shared" si="86"/>
        <v>3600</v>
      </c>
      <c r="K414" s="7"/>
      <c r="L414" s="7"/>
      <c r="M414" s="59">
        <f t="shared" si="86"/>
        <v>900</v>
      </c>
      <c r="N414" s="59"/>
      <c r="O414" s="59"/>
      <c r="P414" s="59">
        <f t="shared" si="86"/>
        <v>3600</v>
      </c>
      <c r="AL414" s="39">
        <f t="shared" si="81"/>
        <v>25</v>
      </c>
    </row>
    <row r="415" spans="1:38" ht="25.5" hidden="1" outlineLevel="5" x14ac:dyDescent="0.25">
      <c r="A415" s="42" t="s">
        <v>82</v>
      </c>
      <c r="B415" s="5" t="s">
        <v>9</v>
      </c>
      <c r="C415" s="6" t="s">
        <v>119</v>
      </c>
      <c r="D415" s="6" t="s">
        <v>14</v>
      </c>
      <c r="E415" s="5" t="s">
        <v>234</v>
      </c>
      <c r="F415" s="5" t="s">
        <v>83</v>
      </c>
      <c r="G415" s="7">
        <f t="shared" si="86"/>
        <v>3600</v>
      </c>
      <c r="H415" s="21"/>
      <c r="I415" s="21"/>
      <c r="J415" s="7">
        <f t="shared" si="86"/>
        <v>3600</v>
      </c>
      <c r="K415" s="7"/>
      <c r="L415" s="7"/>
      <c r="M415" s="59">
        <f t="shared" si="86"/>
        <v>900</v>
      </c>
      <c r="N415" s="59"/>
      <c r="O415" s="59"/>
      <c r="P415" s="59">
        <f t="shared" si="86"/>
        <v>3600</v>
      </c>
      <c r="AL415" s="39">
        <f t="shared" si="81"/>
        <v>25</v>
      </c>
    </row>
    <row r="416" spans="1:38" ht="76.5" hidden="1" outlineLevel="6" x14ac:dyDescent="0.25">
      <c r="A416" s="42" t="s">
        <v>84</v>
      </c>
      <c r="B416" s="5" t="s">
        <v>9</v>
      </c>
      <c r="C416" s="6" t="s">
        <v>119</v>
      </c>
      <c r="D416" s="6" t="s">
        <v>14</v>
      </c>
      <c r="E416" s="5" t="s">
        <v>234</v>
      </c>
      <c r="F416" s="5" t="s">
        <v>85</v>
      </c>
      <c r="G416" s="7">
        <v>3600</v>
      </c>
      <c r="H416" s="21"/>
      <c r="I416" s="21"/>
      <c r="J416" s="7">
        <v>3600</v>
      </c>
      <c r="K416" s="7"/>
      <c r="L416" s="7"/>
      <c r="M416" s="59">
        <v>900</v>
      </c>
      <c r="N416" s="59"/>
      <c r="O416" s="59"/>
      <c r="P416" s="59">
        <v>3600</v>
      </c>
      <c r="AL416" s="39">
        <f t="shared" si="81"/>
        <v>25</v>
      </c>
    </row>
    <row r="417" spans="1:38" ht="25.5" hidden="1" outlineLevel="3" x14ac:dyDescent="0.25">
      <c r="A417" s="42" t="s">
        <v>235</v>
      </c>
      <c r="B417" s="5" t="s">
        <v>9</v>
      </c>
      <c r="C417" s="6" t="s">
        <v>119</v>
      </c>
      <c r="D417" s="6" t="s">
        <v>14</v>
      </c>
      <c r="E417" s="5" t="s">
        <v>236</v>
      </c>
      <c r="F417" s="5" t="s">
        <v>10</v>
      </c>
      <c r="G417" s="7">
        <f>G418+G421</f>
        <v>3449900</v>
      </c>
      <c r="H417" s="22">
        <f>H418+H421</f>
        <v>2450000</v>
      </c>
      <c r="I417" s="7">
        <f>I418+I421</f>
        <v>99964</v>
      </c>
      <c r="J417" s="7">
        <f>J418+J421</f>
        <v>5999864</v>
      </c>
      <c r="K417" s="7"/>
      <c r="L417" s="7"/>
      <c r="M417" s="59">
        <f>M418+M421</f>
        <v>1050520.67</v>
      </c>
      <c r="N417" s="59"/>
      <c r="O417" s="59"/>
      <c r="P417" s="59">
        <f>P418+P421</f>
        <v>1060000</v>
      </c>
      <c r="AL417" s="39">
        <f t="shared" si="81"/>
        <v>17.50907470569333</v>
      </c>
    </row>
    <row r="418" spans="1:38" ht="38.25" hidden="1" outlineLevel="4" x14ac:dyDescent="0.25">
      <c r="A418" s="42" t="s">
        <v>29</v>
      </c>
      <c r="B418" s="5" t="s">
        <v>9</v>
      </c>
      <c r="C418" s="6" t="s">
        <v>119</v>
      </c>
      <c r="D418" s="6" t="s">
        <v>14</v>
      </c>
      <c r="E418" s="5" t="s">
        <v>236</v>
      </c>
      <c r="F418" s="5" t="s">
        <v>30</v>
      </c>
      <c r="G418" s="7">
        <f t="shared" ref="G418:P419" si="87">G419</f>
        <v>1449900</v>
      </c>
      <c r="H418" s="22">
        <f t="shared" si="87"/>
        <v>850000</v>
      </c>
      <c r="I418" s="7">
        <f t="shared" si="87"/>
        <v>99964</v>
      </c>
      <c r="J418" s="7">
        <f t="shared" si="87"/>
        <v>2399864</v>
      </c>
      <c r="K418" s="7"/>
      <c r="L418" s="7"/>
      <c r="M418" s="59">
        <f t="shared" si="87"/>
        <v>503020.67</v>
      </c>
      <c r="N418" s="59"/>
      <c r="O418" s="59"/>
      <c r="P418" s="59">
        <f t="shared" si="87"/>
        <v>460000</v>
      </c>
      <c r="AL418" s="39">
        <f t="shared" si="81"/>
        <v>20.960382338332508</v>
      </c>
    </row>
    <row r="419" spans="1:38" ht="51" hidden="1" outlineLevel="5" x14ac:dyDescent="0.25">
      <c r="A419" s="42" t="s">
        <v>31</v>
      </c>
      <c r="B419" s="5" t="s">
        <v>9</v>
      </c>
      <c r="C419" s="6" t="s">
        <v>119</v>
      </c>
      <c r="D419" s="6" t="s">
        <v>14</v>
      </c>
      <c r="E419" s="5" t="s">
        <v>236</v>
      </c>
      <c r="F419" s="5" t="s">
        <v>32</v>
      </c>
      <c r="G419" s="7">
        <f t="shared" si="87"/>
        <v>1449900</v>
      </c>
      <c r="H419" s="22">
        <f t="shared" si="87"/>
        <v>850000</v>
      </c>
      <c r="I419" s="7">
        <f t="shared" si="87"/>
        <v>99964</v>
      </c>
      <c r="J419" s="7">
        <f t="shared" si="87"/>
        <v>2399864</v>
      </c>
      <c r="K419" s="7"/>
      <c r="L419" s="7"/>
      <c r="M419" s="59">
        <f t="shared" si="87"/>
        <v>503020.67</v>
      </c>
      <c r="N419" s="59"/>
      <c r="O419" s="59"/>
      <c r="P419" s="59">
        <f t="shared" si="87"/>
        <v>460000</v>
      </c>
      <c r="AL419" s="39">
        <f t="shared" si="81"/>
        <v>20.960382338332508</v>
      </c>
    </row>
    <row r="420" spans="1:38" ht="25.5" hidden="1" outlineLevel="6" x14ac:dyDescent="0.25">
      <c r="A420" s="42" t="s">
        <v>33</v>
      </c>
      <c r="B420" s="5" t="s">
        <v>9</v>
      </c>
      <c r="C420" s="6" t="s">
        <v>119</v>
      </c>
      <c r="D420" s="6" t="s">
        <v>14</v>
      </c>
      <c r="E420" s="5" t="s">
        <v>236</v>
      </c>
      <c r="F420" s="5" t="s">
        <v>34</v>
      </c>
      <c r="G420" s="7">
        <v>1449900</v>
      </c>
      <c r="H420" s="21">
        <v>850000</v>
      </c>
      <c r="I420" s="21">
        <v>99964</v>
      </c>
      <c r="J420" s="7">
        <f>1449900+H420+I420</f>
        <v>2399864</v>
      </c>
      <c r="K420" s="7"/>
      <c r="L420" s="7"/>
      <c r="M420" s="59">
        <v>503020.67</v>
      </c>
      <c r="N420" s="59"/>
      <c r="O420" s="59"/>
      <c r="P420" s="59">
        <v>460000</v>
      </c>
      <c r="AL420" s="39">
        <f t="shared" si="81"/>
        <v>20.960382338332508</v>
      </c>
    </row>
    <row r="421" spans="1:38" ht="38.25" hidden="1" outlineLevel="4" x14ac:dyDescent="0.25">
      <c r="A421" s="42" t="s">
        <v>79</v>
      </c>
      <c r="B421" s="5" t="s">
        <v>9</v>
      </c>
      <c r="C421" s="6" t="s">
        <v>119</v>
      </c>
      <c r="D421" s="6" t="s">
        <v>14</v>
      </c>
      <c r="E421" s="5" t="s">
        <v>236</v>
      </c>
      <c r="F421" s="5" t="s">
        <v>81</v>
      </c>
      <c r="G421" s="7">
        <f t="shared" ref="G421:P422" si="88">G422</f>
        <v>2000000</v>
      </c>
      <c r="H421" s="22">
        <f t="shared" si="88"/>
        <v>1600000</v>
      </c>
      <c r="I421" s="22"/>
      <c r="J421" s="7">
        <f t="shared" si="88"/>
        <v>3600000</v>
      </c>
      <c r="K421" s="7"/>
      <c r="L421" s="7"/>
      <c r="M421" s="59">
        <f t="shared" si="88"/>
        <v>547500</v>
      </c>
      <c r="N421" s="59"/>
      <c r="O421" s="59"/>
      <c r="P421" s="59">
        <f t="shared" si="88"/>
        <v>600000</v>
      </c>
      <c r="AL421" s="39">
        <f t="shared" si="81"/>
        <v>15.208333333333332</v>
      </c>
    </row>
    <row r="422" spans="1:38" ht="25.5" hidden="1" outlineLevel="5" x14ac:dyDescent="0.25">
      <c r="A422" s="42" t="s">
        <v>82</v>
      </c>
      <c r="B422" s="5" t="s">
        <v>9</v>
      </c>
      <c r="C422" s="6" t="s">
        <v>119</v>
      </c>
      <c r="D422" s="6" t="s">
        <v>14</v>
      </c>
      <c r="E422" s="5" t="s">
        <v>236</v>
      </c>
      <c r="F422" s="5" t="s">
        <v>83</v>
      </c>
      <c r="G422" s="7">
        <f t="shared" si="88"/>
        <v>2000000</v>
      </c>
      <c r="H422" s="22">
        <f t="shared" si="88"/>
        <v>1600000</v>
      </c>
      <c r="I422" s="22"/>
      <c r="J422" s="7">
        <f t="shared" si="88"/>
        <v>3600000</v>
      </c>
      <c r="K422" s="7"/>
      <c r="L422" s="7"/>
      <c r="M422" s="59">
        <f t="shared" si="88"/>
        <v>547500</v>
      </c>
      <c r="N422" s="59"/>
      <c r="O422" s="59"/>
      <c r="P422" s="59">
        <f t="shared" si="88"/>
        <v>600000</v>
      </c>
      <c r="AL422" s="39">
        <f t="shared" si="81"/>
        <v>15.208333333333332</v>
      </c>
    </row>
    <row r="423" spans="1:38" ht="25.5" hidden="1" outlineLevel="6" x14ac:dyDescent="0.25">
      <c r="A423" s="42" t="s">
        <v>89</v>
      </c>
      <c r="B423" s="5" t="s">
        <v>9</v>
      </c>
      <c r="C423" s="6" t="s">
        <v>119</v>
      </c>
      <c r="D423" s="6" t="s">
        <v>14</v>
      </c>
      <c r="E423" s="5" t="s">
        <v>236</v>
      </c>
      <c r="F423" s="5" t="s">
        <v>90</v>
      </c>
      <c r="G423" s="7">
        <v>2000000</v>
      </c>
      <c r="H423" s="21">
        <v>1600000</v>
      </c>
      <c r="I423" s="21"/>
      <c r="J423" s="7">
        <f>2000000+H423</f>
        <v>3600000</v>
      </c>
      <c r="K423" s="7"/>
      <c r="L423" s="7"/>
      <c r="M423" s="59">
        <v>547500</v>
      </c>
      <c r="N423" s="59"/>
      <c r="O423" s="59"/>
      <c r="P423" s="59">
        <v>600000</v>
      </c>
      <c r="AL423" s="39">
        <f t="shared" si="81"/>
        <v>15.208333333333332</v>
      </c>
    </row>
    <row r="424" spans="1:38" outlineLevel="1" collapsed="1" x14ac:dyDescent="0.25">
      <c r="A424" s="42" t="s">
        <v>237</v>
      </c>
      <c r="B424" s="5" t="s">
        <v>9</v>
      </c>
      <c r="C424" s="6" t="s">
        <v>105</v>
      </c>
      <c r="D424" s="6"/>
      <c r="E424" s="5" t="s">
        <v>10</v>
      </c>
      <c r="F424" s="5" t="s">
        <v>10</v>
      </c>
      <c r="G424" s="7">
        <f>G425+G430+G438+G453</f>
        <v>54569936.859999992</v>
      </c>
      <c r="H424" s="21"/>
      <c r="I424" s="21"/>
      <c r="J424" s="7">
        <f>J425+J430+J438+J453</f>
        <v>54569936.859999992</v>
      </c>
      <c r="K424" s="7"/>
      <c r="L424" s="7"/>
      <c r="M424" s="59">
        <f>M425+M430+M438+M453</f>
        <v>7431760.2999999998</v>
      </c>
      <c r="N424" s="59"/>
      <c r="O424" s="59"/>
      <c r="P424" s="59">
        <f>P425+P430+P438+P453</f>
        <v>57255622.119999997</v>
      </c>
      <c r="AL424" s="39">
        <f t="shared" si="81"/>
        <v>13.61878119644209</v>
      </c>
    </row>
    <row r="425" spans="1:38" hidden="1" outlineLevel="2" x14ac:dyDescent="0.25">
      <c r="A425" s="42" t="s">
        <v>238</v>
      </c>
      <c r="B425" s="5" t="s">
        <v>9</v>
      </c>
      <c r="C425" s="6" t="s">
        <v>105</v>
      </c>
      <c r="D425" s="6" t="s">
        <v>12</v>
      </c>
      <c r="E425" s="5" t="s">
        <v>10</v>
      </c>
      <c r="F425" s="5" t="s">
        <v>10</v>
      </c>
      <c r="G425" s="7">
        <f t="shared" ref="G425:P428" si="89">G426</f>
        <v>5063973.87</v>
      </c>
      <c r="H425" s="21"/>
      <c r="I425" s="21"/>
      <c r="J425" s="7">
        <f t="shared" si="89"/>
        <v>5063973.87</v>
      </c>
      <c r="K425" s="7"/>
      <c r="L425" s="7"/>
      <c r="M425" s="59">
        <f t="shared" si="89"/>
        <v>1219326.22</v>
      </c>
      <c r="N425" s="59"/>
      <c r="O425" s="59"/>
      <c r="P425" s="59">
        <f t="shared" si="89"/>
        <v>5469368.6799999997</v>
      </c>
      <c r="AL425" s="39">
        <f t="shared" si="81"/>
        <v>24.078446123577645</v>
      </c>
    </row>
    <row r="426" spans="1:38" ht="25.5" hidden="1" outlineLevel="3" x14ac:dyDescent="0.25">
      <c r="A426" s="42" t="s">
        <v>239</v>
      </c>
      <c r="B426" s="5" t="s">
        <v>9</v>
      </c>
      <c r="C426" s="6" t="s">
        <v>105</v>
      </c>
      <c r="D426" s="6" t="s">
        <v>12</v>
      </c>
      <c r="E426" s="5" t="s">
        <v>240</v>
      </c>
      <c r="F426" s="5" t="s">
        <v>10</v>
      </c>
      <c r="G426" s="7">
        <f t="shared" si="89"/>
        <v>5063973.87</v>
      </c>
      <c r="H426" s="21"/>
      <c r="I426" s="21"/>
      <c r="J426" s="7">
        <f t="shared" si="89"/>
        <v>5063973.87</v>
      </c>
      <c r="K426" s="7"/>
      <c r="L426" s="7"/>
      <c r="M426" s="59">
        <f t="shared" si="89"/>
        <v>1219326.22</v>
      </c>
      <c r="N426" s="59"/>
      <c r="O426" s="59"/>
      <c r="P426" s="59">
        <f t="shared" si="89"/>
        <v>5469368.6799999997</v>
      </c>
      <c r="AL426" s="39">
        <f t="shared" si="81"/>
        <v>24.078446123577645</v>
      </c>
    </row>
    <row r="427" spans="1:38" ht="25.5" hidden="1" outlineLevel="4" x14ac:dyDescent="0.25">
      <c r="A427" s="42" t="s">
        <v>241</v>
      </c>
      <c r="B427" s="5" t="s">
        <v>9</v>
      </c>
      <c r="C427" s="6" t="s">
        <v>105</v>
      </c>
      <c r="D427" s="6" t="s">
        <v>12</v>
      </c>
      <c r="E427" s="5" t="s">
        <v>240</v>
      </c>
      <c r="F427" s="5" t="s">
        <v>242</v>
      </c>
      <c r="G427" s="7">
        <f t="shared" si="89"/>
        <v>5063973.87</v>
      </c>
      <c r="H427" s="21"/>
      <c r="I427" s="21"/>
      <c r="J427" s="7">
        <f t="shared" si="89"/>
        <v>5063973.87</v>
      </c>
      <c r="K427" s="7"/>
      <c r="L427" s="7"/>
      <c r="M427" s="59">
        <f t="shared" si="89"/>
        <v>1219326.22</v>
      </c>
      <c r="N427" s="59"/>
      <c r="O427" s="59"/>
      <c r="P427" s="59">
        <f t="shared" si="89"/>
        <v>5469368.6799999997</v>
      </c>
      <c r="AL427" s="39">
        <f t="shared" si="81"/>
        <v>24.078446123577645</v>
      </c>
    </row>
    <row r="428" spans="1:38" ht="38.25" hidden="1" outlineLevel="5" x14ac:dyDescent="0.25">
      <c r="A428" s="42" t="s">
        <v>243</v>
      </c>
      <c r="B428" s="5" t="s">
        <v>9</v>
      </c>
      <c r="C428" s="6" t="s">
        <v>105</v>
      </c>
      <c r="D428" s="6" t="s">
        <v>12</v>
      </c>
      <c r="E428" s="5" t="s">
        <v>240</v>
      </c>
      <c r="F428" s="5" t="s">
        <v>244</v>
      </c>
      <c r="G428" s="7">
        <f t="shared" si="89"/>
        <v>5063973.87</v>
      </c>
      <c r="H428" s="21"/>
      <c r="I428" s="21"/>
      <c r="J428" s="7">
        <f t="shared" si="89"/>
        <v>5063973.87</v>
      </c>
      <c r="K428" s="7"/>
      <c r="L428" s="7"/>
      <c r="M428" s="59">
        <f t="shared" si="89"/>
        <v>1219326.22</v>
      </c>
      <c r="N428" s="59"/>
      <c r="O428" s="59"/>
      <c r="P428" s="59">
        <f t="shared" si="89"/>
        <v>5469368.6799999997</v>
      </c>
      <c r="AL428" s="39">
        <f t="shared" si="81"/>
        <v>24.078446123577645</v>
      </c>
    </row>
    <row r="429" spans="1:38" ht="51" hidden="1" outlineLevel="6" x14ac:dyDescent="0.25">
      <c r="A429" s="42" t="s">
        <v>245</v>
      </c>
      <c r="B429" s="5" t="s">
        <v>9</v>
      </c>
      <c r="C429" s="6" t="s">
        <v>105</v>
      </c>
      <c r="D429" s="6" t="s">
        <v>12</v>
      </c>
      <c r="E429" s="5" t="s">
        <v>240</v>
      </c>
      <c r="F429" s="5" t="s">
        <v>246</v>
      </c>
      <c r="G429" s="7">
        <v>5063973.87</v>
      </c>
      <c r="H429" s="21"/>
      <c r="I429" s="21"/>
      <c r="J429" s="7">
        <v>5063973.87</v>
      </c>
      <c r="K429" s="7"/>
      <c r="L429" s="7"/>
      <c r="M429" s="59">
        <v>1219326.22</v>
      </c>
      <c r="N429" s="59"/>
      <c r="O429" s="59"/>
      <c r="P429" s="59">
        <v>5469368.6799999997</v>
      </c>
      <c r="AL429" s="39">
        <f t="shared" si="81"/>
        <v>24.078446123577645</v>
      </c>
    </row>
    <row r="430" spans="1:38" ht="25.5" hidden="1" outlineLevel="2" collapsed="1" x14ac:dyDescent="0.25">
      <c r="A430" s="42" t="s">
        <v>247</v>
      </c>
      <c r="B430" s="5" t="s">
        <v>9</v>
      </c>
      <c r="C430" s="6" t="s">
        <v>105</v>
      </c>
      <c r="D430" s="6" t="s">
        <v>92</v>
      </c>
      <c r="E430" s="5" t="s">
        <v>10</v>
      </c>
      <c r="F430" s="5" t="s">
        <v>10</v>
      </c>
      <c r="G430" s="7">
        <f>G431+G435</f>
        <v>111000</v>
      </c>
      <c r="H430" s="21"/>
      <c r="I430" s="21"/>
      <c r="J430" s="7">
        <f>J431+J435</f>
        <v>111000</v>
      </c>
      <c r="K430" s="7"/>
      <c r="L430" s="7"/>
      <c r="M430" s="59">
        <f>M431+M435</f>
        <v>65300</v>
      </c>
      <c r="N430" s="59"/>
      <c r="O430" s="59"/>
      <c r="P430" s="59">
        <f>P431+P435</f>
        <v>111000</v>
      </c>
      <c r="AL430" s="39">
        <f t="shared" si="81"/>
        <v>58.828828828828826</v>
      </c>
    </row>
    <row r="431" spans="1:38" ht="51" hidden="1" outlineLevel="3" x14ac:dyDescent="0.25">
      <c r="A431" s="42" t="s">
        <v>248</v>
      </c>
      <c r="B431" s="5" t="s">
        <v>9</v>
      </c>
      <c r="C431" s="6" t="s">
        <v>105</v>
      </c>
      <c r="D431" s="6" t="s">
        <v>92</v>
      </c>
      <c r="E431" s="5" t="s">
        <v>249</v>
      </c>
      <c r="F431" s="5" t="s">
        <v>10</v>
      </c>
      <c r="G431" s="7">
        <f t="shared" ref="G431:P433" si="90">G432</f>
        <v>111000</v>
      </c>
      <c r="H431" s="21"/>
      <c r="I431" s="21"/>
      <c r="J431" s="7">
        <f t="shared" si="90"/>
        <v>111000</v>
      </c>
      <c r="K431" s="7"/>
      <c r="L431" s="7"/>
      <c r="M431" s="59">
        <f t="shared" si="90"/>
        <v>65300</v>
      </c>
      <c r="N431" s="59"/>
      <c r="O431" s="59"/>
      <c r="P431" s="59">
        <f t="shared" si="90"/>
        <v>111000</v>
      </c>
      <c r="AL431" s="39">
        <f t="shared" si="81"/>
        <v>58.828828828828826</v>
      </c>
    </row>
    <row r="432" spans="1:38" ht="25.5" hidden="1" outlineLevel="4" x14ac:dyDescent="0.25">
      <c r="A432" s="42" t="s">
        <v>241</v>
      </c>
      <c r="B432" s="5" t="s">
        <v>9</v>
      </c>
      <c r="C432" s="6" t="s">
        <v>105</v>
      </c>
      <c r="D432" s="6" t="s">
        <v>92</v>
      </c>
      <c r="E432" s="5" t="s">
        <v>249</v>
      </c>
      <c r="F432" s="5" t="s">
        <v>242</v>
      </c>
      <c r="G432" s="7">
        <f t="shared" si="90"/>
        <v>111000</v>
      </c>
      <c r="H432" s="21"/>
      <c r="I432" s="21"/>
      <c r="J432" s="7">
        <f t="shared" si="90"/>
        <v>111000</v>
      </c>
      <c r="K432" s="7"/>
      <c r="L432" s="7"/>
      <c r="M432" s="59">
        <f t="shared" si="90"/>
        <v>65300</v>
      </c>
      <c r="N432" s="59"/>
      <c r="O432" s="59"/>
      <c r="P432" s="59">
        <f t="shared" si="90"/>
        <v>111000</v>
      </c>
      <c r="AL432" s="39">
        <f t="shared" si="81"/>
        <v>58.828828828828826</v>
      </c>
    </row>
    <row r="433" spans="1:38" ht="38.25" hidden="1" outlineLevel="5" x14ac:dyDescent="0.25">
      <c r="A433" s="42" t="s">
        <v>243</v>
      </c>
      <c r="B433" s="5" t="s">
        <v>9</v>
      </c>
      <c r="C433" s="6" t="s">
        <v>105</v>
      </c>
      <c r="D433" s="6" t="s">
        <v>92</v>
      </c>
      <c r="E433" s="5" t="s">
        <v>249</v>
      </c>
      <c r="F433" s="5" t="s">
        <v>244</v>
      </c>
      <c r="G433" s="7">
        <f t="shared" si="90"/>
        <v>111000</v>
      </c>
      <c r="H433" s="21"/>
      <c r="I433" s="21"/>
      <c r="J433" s="7">
        <f t="shared" si="90"/>
        <v>111000</v>
      </c>
      <c r="K433" s="7"/>
      <c r="L433" s="7"/>
      <c r="M433" s="59">
        <f t="shared" si="90"/>
        <v>65300</v>
      </c>
      <c r="N433" s="59"/>
      <c r="O433" s="59"/>
      <c r="P433" s="59">
        <f t="shared" si="90"/>
        <v>111000</v>
      </c>
      <c r="AL433" s="39">
        <f t="shared" si="81"/>
        <v>58.828828828828826</v>
      </c>
    </row>
    <row r="434" spans="1:38" ht="51" hidden="1" outlineLevel="6" x14ac:dyDescent="0.25">
      <c r="A434" s="42" t="s">
        <v>245</v>
      </c>
      <c r="B434" s="5" t="s">
        <v>9</v>
      </c>
      <c r="C434" s="6" t="s">
        <v>105</v>
      </c>
      <c r="D434" s="6" t="s">
        <v>92</v>
      </c>
      <c r="E434" s="5" t="s">
        <v>249</v>
      </c>
      <c r="F434" s="5" t="s">
        <v>246</v>
      </c>
      <c r="G434" s="7">
        <v>111000</v>
      </c>
      <c r="H434" s="21"/>
      <c r="I434" s="21"/>
      <c r="J434" s="7">
        <v>111000</v>
      </c>
      <c r="K434" s="7"/>
      <c r="L434" s="7"/>
      <c r="M434" s="59">
        <v>65300</v>
      </c>
      <c r="N434" s="59"/>
      <c r="O434" s="59"/>
      <c r="P434" s="59">
        <v>111000</v>
      </c>
      <c r="AL434" s="39">
        <f t="shared" si="81"/>
        <v>58.828828828828826</v>
      </c>
    </row>
    <row r="435" spans="1:38" ht="25.5" hidden="1" outlineLevel="3" x14ac:dyDescent="0.25">
      <c r="A435" s="42" t="s">
        <v>250</v>
      </c>
      <c r="B435" s="5" t="s">
        <v>9</v>
      </c>
      <c r="C435" s="6" t="s">
        <v>105</v>
      </c>
      <c r="D435" s="6" t="s">
        <v>92</v>
      </c>
      <c r="E435" s="5" t="s">
        <v>251</v>
      </c>
      <c r="F435" s="5" t="s">
        <v>10</v>
      </c>
      <c r="G435" s="7">
        <f t="shared" ref="G435:P436" si="91">G436</f>
        <v>0</v>
      </c>
      <c r="H435" s="21"/>
      <c r="I435" s="21"/>
      <c r="J435" s="7">
        <f t="shared" si="91"/>
        <v>0</v>
      </c>
      <c r="K435" s="7"/>
      <c r="L435" s="7"/>
      <c r="M435" s="59">
        <f t="shared" si="91"/>
        <v>0</v>
      </c>
      <c r="N435" s="59"/>
      <c r="O435" s="59"/>
      <c r="P435" s="59">
        <f t="shared" si="91"/>
        <v>0</v>
      </c>
      <c r="AL435" s="39" t="e">
        <f t="shared" si="81"/>
        <v>#DIV/0!</v>
      </c>
    </row>
    <row r="436" spans="1:38" ht="25.5" hidden="1" outlineLevel="4" x14ac:dyDescent="0.25">
      <c r="A436" s="42" t="s">
        <v>241</v>
      </c>
      <c r="B436" s="5" t="s">
        <v>9</v>
      </c>
      <c r="C436" s="6" t="s">
        <v>105</v>
      </c>
      <c r="D436" s="6" t="s">
        <v>92</v>
      </c>
      <c r="E436" s="5" t="s">
        <v>251</v>
      </c>
      <c r="F436" s="5" t="s">
        <v>242</v>
      </c>
      <c r="G436" s="7">
        <f t="shared" si="91"/>
        <v>0</v>
      </c>
      <c r="H436" s="21"/>
      <c r="I436" s="21"/>
      <c r="J436" s="7">
        <f t="shared" si="91"/>
        <v>0</v>
      </c>
      <c r="K436" s="7"/>
      <c r="L436" s="7"/>
      <c r="M436" s="59">
        <f t="shared" si="91"/>
        <v>0</v>
      </c>
      <c r="N436" s="59"/>
      <c r="O436" s="59"/>
      <c r="P436" s="59">
        <f t="shared" si="91"/>
        <v>0</v>
      </c>
      <c r="AL436" s="39" t="e">
        <f t="shared" si="81"/>
        <v>#DIV/0!</v>
      </c>
    </row>
    <row r="437" spans="1:38" hidden="1" outlineLevel="5" x14ac:dyDescent="0.25">
      <c r="A437" s="42" t="s">
        <v>252</v>
      </c>
      <c r="B437" s="5" t="s">
        <v>9</v>
      </c>
      <c r="C437" s="6" t="s">
        <v>105</v>
      </c>
      <c r="D437" s="6" t="s">
        <v>92</v>
      </c>
      <c r="E437" s="5" t="s">
        <v>251</v>
      </c>
      <c r="F437" s="5" t="s">
        <v>253</v>
      </c>
      <c r="G437" s="7">
        <v>0</v>
      </c>
      <c r="H437" s="21"/>
      <c r="I437" s="21"/>
      <c r="J437" s="7">
        <v>0</v>
      </c>
      <c r="K437" s="7"/>
      <c r="L437" s="7"/>
      <c r="M437" s="59">
        <v>0</v>
      </c>
      <c r="N437" s="59"/>
      <c r="O437" s="59"/>
      <c r="P437" s="59">
        <v>0</v>
      </c>
      <c r="AL437" s="39" t="e">
        <f t="shared" si="81"/>
        <v>#DIV/0!</v>
      </c>
    </row>
    <row r="438" spans="1:38" outlineLevel="2" collapsed="1" x14ac:dyDescent="0.25">
      <c r="A438" s="42" t="s">
        <v>254</v>
      </c>
      <c r="B438" s="5" t="s">
        <v>9</v>
      </c>
      <c r="C438" s="6" t="s">
        <v>105</v>
      </c>
      <c r="D438" s="6" t="s">
        <v>14</v>
      </c>
      <c r="E438" s="5" t="s">
        <v>10</v>
      </c>
      <c r="F438" s="5" t="s">
        <v>10</v>
      </c>
      <c r="G438" s="7">
        <f>G439+G445+G449</f>
        <v>45903146.989999995</v>
      </c>
      <c r="H438" s="21"/>
      <c r="I438" s="21"/>
      <c r="J438" s="7">
        <f>J439+J445+J449</f>
        <v>45903146.989999995</v>
      </c>
      <c r="K438" s="7"/>
      <c r="L438" s="7"/>
      <c r="M438" s="59">
        <f>M439+M445+M449</f>
        <v>5620973.7000000002</v>
      </c>
      <c r="N438" s="59"/>
      <c r="O438" s="59"/>
      <c r="P438" s="59">
        <f>P439+P445+P449</f>
        <v>48183437.439999998</v>
      </c>
      <c r="AL438" s="39">
        <f t="shared" si="81"/>
        <v>12.24529050529919</v>
      </c>
    </row>
    <row r="439" spans="1:38" ht="216.75" hidden="1" outlineLevel="3" x14ac:dyDescent="0.25">
      <c r="A439" s="42" t="s">
        <v>255</v>
      </c>
      <c r="B439" s="5" t="s">
        <v>9</v>
      </c>
      <c r="C439" s="6" t="s">
        <v>105</v>
      </c>
      <c r="D439" s="6" t="s">
        <v>14</v>
      </c>
      <c r="E439" s="5" t="s">
        <v>256</v>
      </c>
      <c r="F439" s="5" t="s">
        <v>10</v>
      </c>
      <c r="G439" s="7">
        <f>G440</f>
        <v>23409940</v>
      </c>
      <c r="H439" s="21"/>
      <c r="I439" s="21"/>
      <c r="J439" s="7">
        <f>J440</f>
        <v>23409940</v>
      </c>
      <c r="K439" s="7"/>
      <c r="L439" s="7"/>
      <c r="M439" s="59">
        <f>M440</f>
        <v>5550006</v>
      </c>
      <c r="N439" s="59"/>
      <c r="O439" s="59"/>
      <c r="P439" s="59">
        <f>P440</f>
        <v>25656440</v>
      </c>
      <c r="AL439" s="39">
        <f t="shared" si="81"/>
        <v>23.707903565750275</v>
      </c>
    </row>
    <row r="440" spans="1:38" ht="25.5" hidden="1" outlineLevel="4" x14ac:dyDescent="0.25">
      <c r="A440" s="42" t="s">
        <v>241</v>
      </c>
      <c r="B440" s="5" t="s">
        <v>9</v>
      </c>
      <c r="C440" s="6" t="s">
        <v>105</v>
      </c>
      <c r="D440" s="6" t="s">
        <v>14</v>
      </c>
      <c r="E440" s="5" t="s">
        <v>256</v>
      </c>
      <c r="F440" s="5" t="s">
        <v>242</v>
      </c>
      <c r="G440" s="7">
        <f>G441+G443</f>
        <v>23409940</v>
      </c>
      <c r="H440" s="21"/>
      <c r="I440" s="21"/>
      <c r="J440" s="7">
        <f>J441+J443</f>
        <v>23409940</v>
      </c>
      <c r="K440" s="7"/>
      <c r="L440" s="7"/>
      <c r="M440" s="59">
        <f>M441+M443</f>
        <v>5550006</v>
      </c>
      <c r="N440" s="59"/>
      <c r="O440" s="59"/>
      <c r="P440" s="59">
        <f>P441+P443</f>
        <v>25656440</v>
      </c>
      <c r="AL440" s="39">
        <f t="shared" si="81"/>
        <v>23.707903565750275</v>
      </c>
    </row>
    <row r="441" spans="1:38" ht="25.5" hidden="1" outlineLevel="5" x14ac:dyDescent="0.25">
      <c r="A441" s="42" t="s">
        <v>257</v>
      </c>
      <c r="B441" s="5" t="s">
        <v>9</v>
      </c>
      <c r="C441" s="6" t="s">
        <v>105</v>
      </c>
      <c r="D441" s="6" t="s">
        <v>14</v>
      </c>
      <c r="E441" s="5" t="s">
        <v>256</v>
      </c>
      <c r="F441" s="5" t="s">
        <v>258</v>
      </c>
      <c r="G441" s="7">
        <f>G442</f>
        <v>18274365</v>
      </c>
      <c r="H441" s="21"/>
      <c r="I441" s="21"/>
      <c r="J441" s="7">
        <f>J442</f>
        <v>18274365</v>
      </c>
      <c r="K441" s="7"/>
      <c r="L441" s="7"/>
      <c r="M441" s="59">
        <f>M442</f>
        <v>4361046</v>
      </c>
      <c r="N441" s="59"/>
      <c r="O441" s="59"/>
      <c r="P441" s="59">
        <f>P442</f>
        <v>20043711</v>
      </c>
      <c r="AL441" s="39">
        <f t="shared" si="81"/>
        <v>23.864282014723905</v>
      </c>
    </row>
    <row r="442" spans="1:38" ht="38.25" hidden="1" outlineLevel="6" x14ac:dyDescent="0.25">
      <c r="A442" s="42" t="s">
        <v>259</v>
      </c>
      <c r="B442" s="5" t="s">
        <v>9</v>
      </c>
      <c r="C442" s="6" t="s">
        <v>105</v>
      </c>
      <c r="D442" s="6" t="s">
        <v>14</v>
      </c>
      <c r="E442" s="5" t="s">
        <v>256</v>
      </c>
      <c r="F442" s="5" t="s">
        <v>260</v>
      </c>
      <c r="G442" s="7">
        <v>18274365</v>
      </c>
      <c r="H442" s="21"/>
      <c r="I442" s="21"/>
      <c r="J442" s="7">
        <v>18274365</v>
      </c>
      <c r="K442" s="7"/>
      <c r="L442" s="7"/>
      <c r="M442" s="59">
        <v>4361046</v>
      </c>
      <c r="N442" s="59"/>
      <c r="O442" s="59"/>
      <c r="P442" s="59">
        <v>20043711</v>
      </c>
      <c r="AL442" s="39">
        <f t="shared" si="81"/>
        <v>23.864282014723905</v>
      </c>
    </row>
    <row r="443" spans="1:38" ht="38.25" hidden="1" outlineLevel="5" x14ac:dyDescent="0.25">
      <c r="A443" s="42" t="s">
        <v>243</v>
      </c>
      <c r="B443" s="5" t="s">
        <v>9</v>
      </c>
      <c r="C443" s="6" t="s">
        <v>105</v>
      </c>
      <c r="D443" s="6" t="s">
        <v>14</v>
      </c>
      <c r="E443" s="5" t="s">
        <v>256</v>
      </c>
      <c r="F443" s="5" t="s">
        <v>244</v>
      </c>
      <c r="G443" s="7">
        <f>G444</f>
        <v>5135575</v>
      </c>
      <c r="H443" s="21"/>
      <c r="I443" s="21"/>
      <c r="J443" s="7">
        <f>J444</f>
        <v>5135575</v>
      </c>
      <c r="K443" s="7"/>
      <c r="L443" s="7"/>
      <c r="M443" s="59">
        <f>M444</f>
        <v>1188960</v>
      </c>
      <c r="N443" s="59"/>
      <c r="O443" s="59"/>
      <c r="P443" s="59">
        <f>P444</f>
        <v>5612729</v>
      </c>
      <c r="AL443" s="39">
        <f t="shared" si="81"/>
        <v>23.151448474610923</v>
      </c>
    </row>
    <row r="444" spans="1:38" ht="38.25" hidden="1" outlineLevel="6" x14ac:dyDescent="0.25">
      <c r="A444" s="42" t="s">
        <v>261</v>
      </c>
      <c r="B444" s="5" t="s">
        <v>9</v>
      </c>
      <c r="C444" s="6" t="s">
        <v>105</v>
      </c>
      <c r="D444" s="6" t="s">
        <v>14</v>
      </c>
      <c r="E444" s="5" t="s">
        <v>256</v>
      </c>
      <c r="F444" s="5" t="s">
        <v>262</v>
      </c>
      <c r="G444" s="7">
        <v>5135575</v>
      </c>
      <c r="H444" s="21"/>
      <c r="I444" s="21"/>
      <c r="J444" s="7">
        <v>5135575</v>
      </c>
      <c r="K444" s="7"/>
      <c r="L444" s="7"/>
      <c r="M444" s="59">
        <v>1188960</v>
      </c>
      <c r="N444" s="59"/>
      <c r="O444" s="59"/>
      <c r="P444" s="59">
        <v>5612729</v>
      </c>
      <c r="AL444" s="39">
        <f t="shared" si="81"/>
        <v>23.151448474610923</v>
      </c>
    </row>
    <row r="445" spans="1:38" ht="51" hidden="1" outlineLevel="3" collapsed="1" x14ac:dyDescent="0.25">
      <c r="A445" s="42" t="s">
        <v>263</v>
      </c>
      <c r="B445" s="5" t="s">
        <v>9</v>
      </c>
      <c r="C445" s="6" t="s">
        <v>105</v>
      </c>
      <c r="D445" s="6" t="s">
        <v>14</v>
      </c>
      <c r="E445" s="5" t="s">
        <v>264</v>
      </c>
      <c r="F445" s="5" t="s">
        <v>10</v>
      </c>
      <c r="G445" s="7">
        <f t="shared" ref="G445:P447" si="92">G446</f>
        <v>414094.99</v>
      </c>
      <c r="H445" s="21"/>
      <c r="I445" s="21"/>
      <c r="J445" s="7">
        <f t="shared" si="92"/>
        <v>414094.99</v>
      </c>
      <c r="K445" s="7"/>
      <c r="L445" s="7"/>
      <c r="M445" s="59">
        <f t="shared" si="92"/>
        <v>70967.7</v>
      </c>
      <c r="N445" s="59"/>
      <c r="O445" s="59"/>
      <c r="P445" s="59">
        <f t="shared" si="92"/>
        <v>447885.44</v>
      </c>
      <c r="AL445" s="39">
        <f t="shared" si="81"/>
        <v>17.138024297275368</v>
      </c>
    </row>
    <row r="446" spans="1:38" ht="25.5" hidden="1" outlineLevel="4" x14ac:dyDescent="0.25">
      <c r="A446" s="42" t="s">
        <v>241</v>
      </c>
      <c r="B446" s="5" t="s">
        <v>9</v>
      </c>
      <c r="C446" s="6" t="s">
        <v>105</v>
      </c>
      <c r="D446" s="6" t="s">
        <v>14</v>
      </c>
      <c r="E446" s="5" t="s">
        <v>264</v>
      </c>
      <c r="F446" s="5" t="s">
        <v>242</v>
      </c>
      <c r="G446" s="7">
        <f t="shared" si="92"/>
        <v>414094.99</v>
      </c>
      <c r="H446" s="21"/>
      <c r="I446" s="21"/>
      <c r="J446" s="7">
        <f t="shared" si="92"/>
        <v>414094.99</v>
      </c>
      <c r="K446" s="7"/>
      <c r="L446" s="7"/>
      <c r="M446" s="59">
        <f t="shared" si="92"/>
        <v>70967.7</v>
      </c>
      <c r="N446" s="59"/>
      <c r="O446" s="59"/>
      <c r="P446" s="59">
        <f t="shared" si="92"/>
        <v>447885.44</v>
      </c>
      <c r="AL446" s="39">
        <f t="shared" si="81"/>
        <v>17.138024297275368</v>
      </c>
    </row>
    <row r="447" spans="1:38" ht="25.5" hidden="1" outlineLevel="5" x14ac:dyDescent="0.25">
      <c r="A447" s="42" t="s">
        <v>257</v>
      </c>
      <c r="B447" s="5" t="s">
        <v>9</v>
      </c>
      <c r="C447" s="6" t="s">
        <v>105</v>
      </c>
      <c r="D447" s="6" t="s">
        <v>14</v>
      </c>
      <c r="E447" s="5" t="s">
        <v>264</v>
      </c>
      <c r="F447" s="5" t="s">
        <v>258</v>
      </c>
      <c r="G447" s="7">
        <f t="shared" si="92"/>
        <v>414094.99</v>
      </c>
      <c r="H447" s="21"/>
      <c r="I447" s="21"/>
      <c r="J447" s="7">
        <f t="shared" si="92"/>
        <v>414094.99</v>
      </c>
      <c r="K447" s="7"/>
      <c r="L447" s="7"/>
      <c r="M447" s="59">
        <f t="shared" si="92"/>
        <v>70967.7</v>
      </c>
      <c r="N447" s="59"/>
      <c r="O447" s="59"/>
      <c r="P447" s="59">
        <f t="shared" si="92"/>
        <v>447885.44</v>
      </c>
      <c r="AL447" s="39">
        <f t="shared" si="81"/>
        <v>17.138024297275368</v>
      </c>
    </row>
    <row r="448" spans="1:38" ht="38.25" hidden="1" outlineLevel="6" x14ac:dyDescent="0.25">
      <c r="A448" s="42" t="s">
        <v>259</v>
      </c>
      <c r="B448" s="5" t="s">
        <v>9</v>
      </c>
      <c r="C448" s="6" t="s">
        <v>105</v>
      </c>
      <c r="D448" s="6" t="s">
        <v>14</v>
      </c>
      <c r="E448" s="5" t="s">
        <v>264</v>
      </c>
      <c r="F448" s="5" t="s">
        <v>260</v>
      </c>
      <c r="G448" s="7">
        <v>414094.99</v>
      </c>
      <c r="H448" s="21"/>
      <c r="I448" s="21"/>
      <c r="J448" s="7">
        <v>414094.99</v>
      </c>
      <c r="K448" s="7"/>
      <c r="L448" s="7"/>
      <c r="M448" s="59">
        <v>70967.7</v>
      </c>
      <c r="N448" s="59"/>
      <c r="O448" s="59"/>
      <c r="P448" s="59">
        <v>447885.44</v>
      </c>
      <c r="AL448" s="39">
        <f t="shared" si="81"/>
        <v>17.138024297275368</v>
      </c>
    </row>
    <row r="449" spans="1:38" ht="76.5" outlineLevel="3" collapsed="1" x14ac:dyDescent="0.25">
      <c r="A449" s="42" t="s">
        <v>265</v>
      </c>
      <c r="B449" s="5" t="s">
        <v>9</v>
      </c>
      <c r="C449" s="6" t="s">
        <v>105</v>
      </c>
      <c r="D449" s="6" t="s">
        <v>14</v>
      </c>
      <c r="E449" s="5" t="s">
        <v>266</v>
      </c>
      <c r="F449" s="5" t="s">
        <v>10</v>
      </c>
      <c r="G449" s="7">
        <f t="shared" ref="G449:P451" si="93">G450</f>
        <v>22079112</v>
      </c>
      <c r="H449" s="21"/>
      <c r="I449" s="21"/>
      <c r="J449" s="7">
        <f t="shared" si="93"/>
        <v>22079112</v>
      </c>
      <c r="K449" s="7"/>
      <c r="L449" s="7"/>
      <c r="M449" s="59">
        <f t="shared" si="93"/>
        <v>0</v>
      </c>
      <c r="N449" s="59"/>
      <c r="O449" s="59"/>
      <c r="P449" s="59">
        <f t="shared" si="93"/>
        <v>22079112</v>
      </c>
      <c r="AL449" s="39">
        <f t="shared" si="81"/>
        <v>0</v>
      </c>
    </row>
    <row r="450" spans="1:38" ht="38.25" outlineLevel="4" x14ac:dyDescent="0.25">
      <c r="A450" s="42" t="s">
        <v>157</v>
      </c>
      <c r="B450" s="5" t="s">
        <v>9</v>
      </c>
      <c r="C450" s="6" t="s">
        <v>105</v>
      </c>
      <c r="D450" s="6" t="s">
        <v>14</v>
      </c>
      <c r="E450" s="5" t="s">
        <v>266</v>
      </c>
      <c r="F450" s="5" t="s">
        <v>158</v>
      </c>
      <c r="G450" s="7">
        <f t="shared" si="93"/>
        <v>22079112</v>
      </c>
      <c r="H450" s="21"/>
      <c r="I450" s="21"/>
      <c r="J450" s="7">
        <f t="shared" si="93"/>
        <v>22079112</v>
      </c>
      <c r="K450" s="7"/>
      <c r="L450" s="7"/>
      <c r="M450" s="59">
        <f t="shared" si="93"/>
        <v>0</v>
      </c>
      <c r="N450" s="59"/>
      <c r="O450" s="59"/>
      <c r="P450" s="59">
        <f t="shared" si="93"/>
        <v>22079112</v>
      </c>
      <c r="AL450" s="39">
        <f t="shared" si="81"/>
        <v>0</v>
      </c>
    </row>
    <row r="451" spans="1:38" outlineLevel="5" x14ac:dyDescent="0.25">
      <c r="A451" s="42" t="s">
        <v>159</v>
      </c>
      <c r="B451" s="5" t="s">
        <v>9</v>
      </c>
      <c r="C451" s="6" t="s">
        <v>105</v>
      </c>
      <c r="D451" s="6" t="s">
        <v>14</v>
      </c>
      <c r="E451" s="5" t="s">
        <v>266</v>
      </c>
      <c r="F451" s="5" t="s">
        <v>160</v>
      </c>
      <c r="G451" s="7">
        <f t="shared" si="93"/>
        <v>22079112</v>
      </c>
      <c r="H451" s="21"/>
      <c r="I451" s="21"/>
      <c r="J451" s="7">
        <f t="shared" si="93"/>
        <v>22079112</v>
      </c>
      <c r="K451" s="7"/>
      <c r="L451" s="7"/>
      <c r="M451" s="59">
        <f t="shared" si="93"/>
        <v>0</v>
      </c>
      <c r="N451" s="59"/>
      <c r="O451" s="59"/>
      <c r="P451" s="59">
        <f t="shared" si="93"/>
        <v>22079112</v>
      </c>
      <c r="AL451" s="39">
        <f t="shared" si="81"/>
        <v>0</v>
      </c>
    </row>
    <row r="452" spans="1:38" ht="51" outlineLevel="6" x14ac:dyDescent="0.25">
      <c r="A452" s="42" t="s">
        <v>267</v>
      </c>
      <c r="B452" s="5" t="s">
        <v>9</v>
      </c>
      <c r="C452" s="6" t="s">
        <v>105</v>
      </c>
      <c r="D452" s="6" t="s">
        <v>14</v>
      </c>
      <c r="E452" s="5" t="s">
        <v>266</v>
      </c>
      <c r="F452" s="5" t="s">
        <v>268</v>
      </c>
      <c r="G452" s="7">
        <v>22079112</v>
      </c>
      <c r="H452" s="21"/>
      <c r="I452" s="21"/>
      <c r="J452" s="7">
        <v>22079112</v>
      </c>
      <c r="K452" s="7"/>
      <c r="L452" s="7"/>
      <c r="M452" s="59">
        <v>0</v>
      </c>
      <c r="N452" s="59"/>
      <c r="O452" s="59"/>
      <c r="P452" s="59">
        <v>22079112</v>
      </c>
      <c r="AL452" s="39">
        <f t="shared" si="81"/>
        <v>0</v>
      </c>
    </row>
    <row r="453" spans="1:38" ht="25.5" hidden="1" outlineLevel="2" x14ac:dyDescent="0.25">
      <c r="A453" s="42" t="s">
        <v>269</v>
      </c>
      <c r="B453" s="5" t="s">
        <v>9</v>
      </c>
      <c r="C453" s="6" t="s">
        <v>105</v>
      </c>
      <c r="D453" s="6" t="s">
        <v>199</v>
      </c>
      <c r="E453" s="5" t="s">
        <v>10</v>
      </c>
      <c r="F453" s="5" t="s">
        <v>10</v>
      </c>
      <c r="G453" s="7">
        <f>G454+G462+G471</f>
        <v>3491816</v>
      </c>
      <c r="H453" s="21"/>
      <c r="I453" s="21"/>
      <c r="J453" s="7">
        <f>J454+J462+J471</f>
        <v>3491816</v>
      </c>
      <c r="K453" s="7"/>
      <c r="L453" s="7"/>
      <c r="M453" s="59">
        <f>M454+M462+M471</f>
        <v>526160.38</v>
      </c>
      <c r="N453" s="59"/>
      <c r="O453" s="59"/>
      <c r="P453" s="59">
        <f>P454+P462+P471</f>
        <v>3491816</v>
      </c>
      <c r="AL453" s="39">
        <f t="shared" si="81"/>
        <v>15.06838791047409</v>
      </c>
    </row>
    <row r="454" spans="1:38" ht="114.75" hidden="1" outlineLevel="3" x14ac:dyDescent="0.25">
      <c r="A454" s="42" t="s">
        <v>57</v>
      </c>
      <c r="B454" s="5" t="s">
        <v>9</v>
      </c>
      <c r="C454" s="6" t="s">
        <v>105</v>
      </c>
      <c r="D454" s="6" t="s">
        <v>199</v>
      </c>
      <c r="E454" s="5" t="s">
        <v>58</v>
      </c>
      <c r="F454" s="5" t="s">
        <v>10</v>
      </c>
      <c r="G454" s="7">
        <f>G455+G459</f>
        <v>1301556</v>
      </c>
      <c r="H454" s="21"/>
      <c r="I454" s="21"/>
      <c r="J454" s="7">
        <f>J455+J459</f>
        <v>1301556</v>
      </c>
      <c r="K454" s="7"/>
      <c r="L454" s="7"/>
      <c r="M454" s="59">
        <f>M455+M459</f>
        <v>174819.58000000002</v>
      </c>
      <c r="N454" s="59"/>
      <c r="O454" s="59"/>
      <c r="P454" s="59">
        <f>P455+P459</f>
        <v>1301556</v>
      </c>
      <c r="AL454" s="39">
        <f t="shared" si="81"/>
        <v>13.431583427835609</v>
      </c>
    </row>
    <row r="455" spans="1:38" ht="89.25" hidden="1" outlineLevel="4" x14ac:dyDescent="0.25">
      <c r="A455" s="42" t="s">
        <v>17</v>
      </c>
      <c r="B455" s="5" t="s">
        <v>9</v>
      </c>
      <c r="C455" s="6" t="s">
        <v>105</v>
      </c>
      <c r="D455" s="6" t="s">
        <v>199</v>
      </c>
      <c r="E455" s="5" t="s">
        <v>58</v>
      </c>
      <c r="F455" s="5" t="s">
        <v>18</v>
      </c>
      <c r="G455" s="7">
        <f>G456</f>
        <v>1134258.3999999999</v>
      </c>
      <c r="H455" s="21"/>
      <c r="I455" s="21"/>
      <c r="J455" s="7">
        <f>J456</f>
        <v>1134258.3999999999</v>
      </c>
      <c r="K455" s="7"/>
      <c r="L455" s="7"/>
      <c r="M455" s="59">
        <f>M456</f>
        <v>169819.58000000002</v>
      </c>
      <c r="N455" s="59"/>
      <c r="O455" s="59"/>
      <c r="P455" s="59">
        <f>P456</f>
        <v>1225061.0900000001</v>
      </c>
      <c r="AL455" s="39">
        <f t="shared" si="81"/>
        <v>14.971860027662128</v>
      </c>
    </row>
    <row r="456" spans="1:38" ht="38.25" hidden="1" outlineLevel="5" x14ac:dyDescent="0.25">
      <c r="A456" s="42" t="s">
        <v>19</v>
      </c>
      <c r="B456" s="5" t="s">
        <v>9</v>
      </c>
      <c r="C456" s="6" t="s">
        <v>105</v>
      </c>
      <c r="D456" s="6" t="s">
        <v>199</v>
      </c>
      <c r="E456" s="5" t="s">
        <v>58</v>
      </c>
      <c r="F456" s="5" t="s">
        <v>20</v>
      </c>
      <c r="G456" s="7">
        <f>G457+G458</f>
        <v>1134258.3999999999</v>
      </c>
      <c r="H456" s="21"/>
      <c r="I456" s="21"/>
      <c r="J456" s="7">
        <f>J457+J458</f>
        <v>1134258.3999999999</v>
      </c>
      <c r="K456" s="7"/>
      <c r="L456" s="7"/>
      <c r="M456" s="59">
        <f>M457+M458</f>
        <v>169819.58000000002</v>
      </c>
      <c r="N456" s="59"/>
      <c r="O456" s="59"/>
      <c r="P456" s="59">
        <f>P457+P458</f>
        <v>1225061.0900000001</v>
      </c>
      <c r="AL456" s="39">
        <f t="shared" si="81"/>
        <v>14.971860027662128</v>
      </c>
    </row>
    <row r="457" spans="1:38" ht="38.25" hidden="1" outlineLevel="6" x14ac:dyDescent="0.25">
      <c r="A457" s="42" t="s">
        <v>21</v>
      </c>
      <c r="B457" s="5" t="s">
        <v>9</v>
      </c>
      <c r="C457" s="6" t="s">
        <v>105</v>
      </c>
      <c r="D457" s="6" t="s">
        <v>199</v>
      </c>
      <c r="E457" s="5" t="s">
        <v>58</v>
      </c>
      <c r="F457" s="5" t="s">
        <v>22</v>
      </c>
      <c r="G457" s="7">
        <v>871166.2</v>
      </c>
      <c r="H457" s="21"/>
      <c r="I457" s="21"/>
      <c r="J457" s="7">
        <v>871166.2</v>
      </c>
      <c r="K457" s="7"/>
      <c r="L457" s="7"/>
      <c r="M457" s="59">
        <v>134141</v>
      </c>
      <c r="N457" s="59"/>
      <c r="O457" s="59"/>
      <c r="P457" s="59">
        <v>940907.13</v>
      </c>
      <c r="AL457" s="39">
        <f t="shared" ref="AL457:AL520" si="94">M457/J457*100</f>
        <v>15.397865527840725</v>
      </c>
    </row>
    <row r="458" spans="1:38" ht="63.75" hidden="1" outlineLevel="6" x14ac:dyDescent="0.25">
      <c r="A458" s="42" t="s">
        <v>25</v>
      </c>
      <c r="B458" s="5" t="s">
        <v>9</v>
      </c>
      <c r="C458" s="6" t="s">
        <v>105</v>
      </c>
      <c r="D458" s="6" t="s">
        <v>199</v>
      </c>
      <c r="E458" s="5" t="s">
        <v>58</v>
      </c>
      <c r="F458" s="5" t="s">
        <v>26</v>
      </c>
      <c r="G458" s="7">
        <v>263092.2</v>
      </c>
      <c r="H458" s="21"/>
      <c r="I458" s="21"/>
      <c r="J458" s="7">
        <v>263092.2</v>
      </c>
      <c r="K458" s="7"/>
      <c r="L458" s="7"/>
      <c r="M458" s="59">
        <v>35678.58</v>
      </c>
      <c r="N458" s="59"/>
      <c r="O458" s="59"/>
      <c r="P458" s="59">
        <v>284153.96000000002</v>
      </c>
      <c r="AL458" s="39">
        <f t="shared" si="94"/>
        <v>13.561245829408856</v>
      </c>
    </row>
    <row r="459" spans="1:38" ht="38.25" hidden="1" outlineLevel="4" x14ac:dyDescent="0.25">
      <c r="A459" s="42" t="s">
        <v>29</v>
      </c>
      <c r="B459" s="5" t="s">
        <v>9</v>
      </c>
      <c r="C459" s="6" t="s">
        <v>105</v>
      </c>
      <c r="D459" s="6" t="s">
        <v>199</v>
      </c>
      <c r="E459" s="5" t="s">
        <v>58</v>
      </c>
      <c r="F459" s="5" t="s">
        <v>30</v>
      </c>
      <c r="G459" s="7">
        <f t="shared" ref="G459:P460" si="95">G460</f>
        <v>167297.60000000001</v>
      </c>
      <c r="H459" s="21"/>
      <c r="I459" s="21"/>
      <c r="J459" s="7">
        <f t="shared" si="95"/>
        <v>167297.60000000001</v>
      </c>
      <c r="K459" s="7"/>
      <c r="L459" s="7"/>
      <c r="M459" s="59">
        <f t="shared" si="95"/>
        <v>5000</v>
      </c>
      <c r="N459" s="59"/>
      <c r="O459" s="59"/>
      <c r="P459" s="59">
        <f t="shared" si="95"/>
        <v>76494.91</v>
      </c>
      <c r="AL459" s="39">
        <f t="shared" si="94"/>
        <v>2.9886860301642102</v>
      </c>
    </row>
    <row r="460" spans="1:38" ht="51" hidden="1" outlineLevel="5" x14ac:dyDescent="0.25">
      <c r="A460" s="42" t="s">
        <v>31</v>
      </c>
      <c r="B460" s="5" t="s">
        <v>9</v>
      </c>
      <c r="C460" s="6" t="s">
        <v>105</v>
      </c>
      <c r="D460" s="6" t="s">
        <v>199</v>
      </c>
      <c r="E460" s="5" t="s">
        <v>58</v>
      </c>
      <c r="F460" s="5" t="s">
        <v>32</v>
      </c>
      <c r="G460" s="7">
        <f t="shared" si="95"/>
        <v>167297.60000000001</v>
      </c>
      <c r="H460" s="21"/>
      <c r="I460" s="21"/>
      <c r="J460" s="7">
        <f t="shared" si="95"/>
        <v>167297.60000000001</v>
      </c>
      <c r="K460" s="7"/>
      <c r="L460" s="7"/>
      <c r="M460" s="59">
        <f t="shared" si="95"/>
        <v>5000</v>
      </c>
      <c r="N460" s="59"/>
      <c r="O460" s="59"/>
      <c r="P460" s="59">
        <f t="shared" si="95"/>
        <v>76494.91</v>
      </c>
      <c r="AL460" s="39">
        <f t="shared" si="94"/>
        <v>2.9886860301642102</v>
      </c>
    </row>
    <row r="461" spans="1:38" ht="25.5" hidden="1" outlineLevel="6" x14ac:dyDescent="0.25">
      <c r="A461" s="42" t="s">
        <v>33</v>
      </c>
      <c r="B461" s="5" t="s">
        <v>9</v>
      </c>
      <c r="C461" s="6" t="s">
        <v>105</v>
      </c>
      <c r="D461" s="6" t="s">
        <v>199</v>
      </c>
      <c r="E461" s="5" t="s">
        <v>58</v>
      </c>
      <c r="F461" s="5" t="s">
        <v>34</v>
      </c>
      <c r="G461" s="7">
        <v>167297.60000000001</v>
      </c>
      <c r="H461" s="21"/>
      <c r="I461" s="21"/>
      <c r="J461" s="7">
        <v>167297.60000000001</v>
      </c>
      <c r="K461" s="7"/>
      <c r="L461" s="7"/>
      <c r="M461" s="59">
        <v>5000</v>
      </c>
      <c r="N461" s="59"/>
      <c r="O461" s="59"/>
      <c r="P461" s="59">
        <v>76494.91</v>
      </c>
      <c r="AL461" s="39">
        <f t="shared" si="94"/>
        <v>2.9886860301642102</v>
      </c>
    </row>
    <row r="462" spans="1:38" ht="178.5" hidden="1" outlineLevel="3" x14ac:dyDescent="0.25">
      <c r="A462" s="42" t="s">
        <v>270</v>
      </c>
      <c r="B462" s="5" t="s">
        <v>9</v>
      </c>
      <c r="C462" s="6" t="s">
        <v>105</v>
      </c>
      <c r="D462" s="6" t="s">
        <v>199</v>
      </c>
      <c r="E462" s="5" t="s">
        <v>271</v>
      </c>
      <c r="F462" s="5" t="s">
        <v>10</v>
      </c>
      <c r="G462" s="7">
        <f>G463+G468</f>
        <v>2169260</v>
      </c>
      <c r="H462" s="21"/>
      <c r="I462" s="21"/>
      <c r="J462" s="7">
        <f>J463+J468</f>
        <v>2169260</v>
      </c>
      <c r="K462" s="7"/>
      <c r="L462" s="7"/>
      <c r="M462" s="59">
        <f>M463+M468</f>
        <v>351340.79999999999</v>
      </c>
      <c r="N462" s="59"/>
      <c r="O462" s="59"/>
      <c r="P462" s="59">
        <f>P463+P468</f>
        <v>2169260</v>
      </c>
      <c r="AL462" s="39">
        <f t="shared" si="94"/>
        <v>16.19634345352793</v>
      </c>
    </row>
    <row r="463" spans="1:38" ht="89.25" hidden="1" outlineLevel="4" x14ac:dyDescent="0.25">
      <c r="A463" s="42" t="s">
        <v>17</v>
      </c>
      <c r="B463" s="5" t="s">
        <v>9</v>
      </c>
      <c r="C463" s="6" t="s">
        <v>105</v>
      </c>
      <c r="D463" s="6" t="s">
        <v>199</v>
      </c>
      <c r="E463" s="5" t="s">
        <v>271</v>
      </c>
      <c r="F463" s="5" t="s">
        <v>18</v>
      </c>
      <c r="G463" s="7">
        <f>G464</f>
        <v>1861791.8699999999</v>
      </c>
      <c r="H463" s="21"/>
      <c r="I463" s="21"/>
      <c r="J463" s="7">
        <f>J464</f>
        <v>1861791.8699999999</v>
      </c>
      <c r="K463" s="7"/>
      <c r="L463" s="7"/>
      <c r="M463" s="59">
        <f>M464</f>
        <v>313340.79999999999</v>
      </c>
      <c r="N463" s="59"/>
      <c r="O463" s="59"/>
      <c r="P463" s="59">
        <f>P464</f>
        <v>2010837.02</v>
      </c>
      <c r="AL463" s="39">
        <f t="shared" si="94"/>
        <v>16.830065972948955</v>
      </c>
    </row>
    <row r="464" spans="1:38" ht="38.25" hidden="1" outlineLevel="5" x14ac:dyDescent="0.25">
      <c r="A464" s="42" t="s">
        <v>19</v>
      </c>
      <c r="B464" s="5" t="s">
        <v>9</v>
      </c>
      <c r="C464" s="6" t="s">
        <v>105</v>
      </c>
      <c r="D464" s="6" t="s">
        <v>199</v>
      </c>
      <c r="E464" s="5" t="s">
        <v>271</v>
      </c>
      <c r="F464" s="5" t="s">
        <v>20</v>
      </c>
      <c r="G464" s="7">
        <f>G465+G466+G467</f>
        <v>1861791.8699999999</v>
      </c>
      <c r="H464" s="21"/>
      <c r="I464" s="21"/>
      <c r="J464" s="7">
        <f>J465+J466+J467</f>
        <v>1861791.8699999999</v>
      </c>
      <c r="K464" s="7"/>
      <c r="L464" s="7"/>
      <c r="M464" s="59">
        <f>M465+M466+M467</f>
        <v>313340.79999999999</v>
      </c>
      <c r="N464" s="59"/>
      <c r="O464" s="59"/>
      <c r="P464" s="59">
        <f>P465+P466+P467</f>
        <v>2010837.02</v>
      </c>
      <c r="AL464" s="39">
        <f t="shared" si="94"/>
        <v>16.830065972948955</v>
      </c>
    </row>
    <row r="465" spans="1:38" ht="38.25" hidden="1" outlineLevel="6" x14ac:dyDescent="0.25">
      <c r="A465" s="42" t="s">
        <v>21</v>
      </c>
      <c r="B465" s="5" t="s">
        <v>9</v>
      </c>
      <c r="C465" s="6" t="s">
        <v>105</v>
      </c>
      <c r="D465" s="6" t="s">
        <v>199</v>
      </c>
      <c r="E465" s="5" t="s">
        <v>271</v>
      </c>
      <c r="F465" s="5" t="s">
        <v>22</v>
      </c>
      <c r="G465" s="7">
        <v>1429947.67</v>
      </c>
      <c r="H465" s="21"/>
      <c r="I465" s="21"/>
      <c r="J465" s="7">
        <v>1429947.67</v>
      </c>
      <c r="K465" s="7"/>
      <c r="L465" s="7"/>
      <c r="M465" s="59">
        <v>253602.48</v>
      </c>
      <c r="N465" s="59"/>
      <c r="O465" s="59"/>
      <c r="P465" s="59">
        <v>1544421.67</v>
      </c>
      <c r="AL465" s="39">
        <f t="shared" si="94"/>
        <v>17.735088165848754</v>
      </c>
    </row>
    <row r="466" spans="1:38" ht="51" hidden="1" outlineLevel="6" x14ac:dyDescent="0.25">
      <c r="A466" s="42" t="s">
        <v>23</v>
      </c>
      <c r="B466" s="5" t="s">
        <v>9</v>
      </c>
      <c r="C466" s="6" t="s">
        <v>105</v>
      </c>
      <c r="D466" s="6" t="s">
        <v>199</v>
      </c>
      <c r="E466" s="5" t="s">
        <v>271</v>
      </c>
      <c r="F466" s="5" t="s">
        <v>24</v>
      </c>
      <c r="G466" s="7">
        <v>0</v>
      </c>
      <c r="H466" s="21"/>
      <c r="I466" s="21"/>
      <c r="J466" s="7">
        <v>0</v>
      </c>
      <c r="K466" s="7"/>
      <c r="L466" s="7"/>
      <c r="M466" s="59">
        <v>0</v>
      </c>
      <c r="N466" s="59"/>
      <c r="O466" s="59"/>
      <c r="P466" s="59">
        <v>0</v>
      </c>
      <c r="AL466" s="39" t="e">
        <f t="shared" si="94"/>
        <v>#DIV/0!</v>
      </c>
    </row>
    <row r="467" spans="1:38" ht="63.75" hidden="1" outlineLevel="6" x14ac:dyDescent="0.25">
      <c r="A467" s="42" t="s">
        <v>25</v>
      </c>
      <c r="B467" s="5" t="s">
        <v>9</v>
      </c>
      <c r="C467" s="6" t="s">
        <v>105</v>
      </c>
      <c r="D467" s="6" t="s">
        <v>199</v>
      </c>
      <c r="E467" s="5" t="s">
        <v>271</v>
      </c>
      <c r="F467" s="5" t="s">
        <v>26</v>
      </c>
      <c r="G467" s="7">
        <v>431844.2</v>
      </c>
      <c r="H467" s="21"/>
      <c r="I467" s="21"/>
      <c r="J467" s="7">
        <v>431844.2</v>
      </c>
      <c r="K467" s="7"/>
      <c r="L467" s="7"/>
      <c r="M467" s="59">
        <v>59738.32</v>
      </c>
      <c r="N467" s="59"/>
      <c r="O467" s="59"/>
      <c r="P467" s="59">
        <v>466415.35</v>
      </c>
      <c r="AL467" s="39">
        <f t="shared" si="94"/>
        <v>13.83330377020231</v>
      </c>
    </row>
    <row r="468" spans="1:38" ht="38.25" hidden="1" outlineLevel="4" x14ac:dyDescent="0.25">
      <c r="A468" s="42" t="s">
        <v>29</v>
      </c>
      <c r="B468" s="5" t="s">
        <v>9</v>
      </c>
      <c r="C468" s="6" t="s">
        <v>105</v>
      </c>
      <c r="D468" s="6" t="s">
        <v>199</v>
      </c>
      <c r="E468" s="5" t="s">
        <v>271</v>
      </c>
      <c r="F468" s="5" t="s">
        <v>30</v>
      </c>
      <c r="G468" s="7">
        <f t="shared" ref="G468:P469" si="96">G469</f>
        <v>307468.13</v>
      </c>
      <c r="H468" s="21"/>
      <c r="I468" s="21"/>
      <c r="J468" s="7">
        <f t="shared" si="96"/>
        <v>307468.13</v>
      </c>
      <c r="K468" s="7"/>
      <c r="L468" s="7"/>
      <c r="M468" s="59">
        <f t="shared" si="96"/>
        <v>38000</v>
      </c>
      <c r="N468" s="59"/>
      <c r="O468" s="59"/>
      <c r="P468" s="59">
        <f t="shared" si="96"/>
        <v>158422.98000000001</v>
      </c>
      <c r="AL468" s="39">
        <f t="shared" si="94"/>
        <v>12.359004492595705</v>
      </c>
    </row>
    <row r="469" spans="1:38" ht="51" hidden="1" outlineLevel="5" x14ac:dyDescent="0.25">
      <c r="A469" s="42" t="s">
        <v>31</v>
      </c>
      <c r="B469" s="5" t="s">
        <v>9</v>
      </c>
      <c r="C469" s="6" t="s">
        <v>105</v>
      </c>
      <c r="D469" s="6" t="s">
        <v>199</v>
      </c>
      <c r="E469" s="5" t="s">
        <v>271</v>
      </c>
      <c r="F469" s="5" t="s">
        <v>32</v>
      </c>
      <c r="G469" s="7">
        <f t="shared" si="96"/>
        <v>307468.13</v>
      </c>
      <c r="H469" s="21"/>
      <c r="I469" s="21"/>
      <c r="J469" s="7">
        <f t="shared" si="96"/>
        <v>307468.13</v>
      </c>
      <c r="K469" s="7"/>
      <c r="L469" s="7"/>
      <c r="M469" s="59">
        <f t="shared" si="96"/>
        <v>38000</v>
      </c>
      <c r="N469" s="59"/>
      <c r="O469" s="59"/>
      <c r="P469" s="59">
        <f t="shared" si="96"/>
        <v>158422.98000000001</v>
      </c>
      <c r="AL469" s="39">
        <f t="shared" si="94"/>
        <v>12.359004492595705</v>
      </c>
    </row>
    <row r="470" spans="1:38" ht="25.5" hidden="1" outlineLevel="6" x14ac:dyDescent="0.25">
      <c r="A470" s="42" t="s">
        <v>33</v>
      </c>
      <c r="B470" s="5" t="s">
        <v>9</v>
      </c>
      <c r="C470" s="6" t="s">
        <v>105</v>
      </c>
      <c r="D470" s="6" t="s">
        <v>199</v>
      </c>
      <c r="E470" s="5" t="s">
        <v>271</v>
      </c>
      <c r="F470" s="5" t="s">
        <v>34</v>
      </c>
      <c r="G470" s="7">
        <v>307468.13</v>
      </c>
      <c r="H470" s="21"/>
      <c r="I470" s="21"/>
      <c r="J470" s="7">
        <v>307468.13</v>
      </c>
      <c r="K470" s="7"/>
      <c r="L470" s="7"/>
      <c r="M470" s="59">
        <v>38000</v>
      </c>
      <c r="N470" s="59"/>
      <c r="O470" s="59"/>
      <c r="P470" s="59">
        <v>158422.98000000001</v>
      </c>
      <c r="AL470" s="39">
        <f t="shared" si="94"/>
        <v>12.359004492595705</v>
      </c>
    </row>
    <row r="471" spans="1:38" ht="191.25" hidden="1" outlineLevel="3" x14ac:dyDescent="0.25">
      <c r="A471" s="42" t="s">
        <v>272</v>
      </c>
      <c r="B471" s="5" t="s">
        <v>9</v>
      </c>
      <c r="C471" s="6" t="s">
        <v>105</v>
      </c>
      <c r="D471" s="6" t="s">
        <v>199</v>
      </c>
      <c r="E471" s="5" t="s">
        <v>273</v>
      </c>
      <c r="F471" s="5" t="s">
        <v>10</v>
      </c>
      <c r="G471" s="7">
        <f t="shared" ref="G471:P473" si="97">G472</f>
        <v>21000</v>
      </c>
      <c r="H471" s="21"/>
      <c r="I471" s="21"/>
      <c r="J471" s="7">
        <f t="shared" si="97"/>
        <v>21000</v>
      </c>
      <c r="K471" s="7"/>
      <c r="L471" s="7"/>
      <c r="M471" s="59">
        <f t="shared" si="97"/>
        <v>0</v>
      </c>
      <c r="N471" s="59"/>
      <c r="O471" s="59"/>
      <c r="P471" s="59">
        <f t="shared" si="97"/>
        <v>21000</v>
      </c>
      <c r="AL471" s="39">
        <f t="shared" si="94"/>
        <v>0</v>
      </c>
    </row>
    <row r="472" spans="1:38" ht="38.25" hidden="1" outlineLevel="4" x14ac:dyDescent="0.25">
      <c r="A472" s="42" t="s">
        <v>29</v>
      </c>
      <c r="B472" s="5" t="s">
        <v>9</v>
      </c>
      <c r="C472" s="6" t="s">
        <v>105</v>
      </c>
      <c r="D472" s="6" t="s">
        <v>199</v>
      </c>
      <c r="E472" s="5" t="s">
        <v>273</v>
      </c>
      <c r="F472" s="5" t="s">
        <v>30</v>
      </c>
      <c r="G472" s="7">
        <f t="shared" si="97"/>
        <v>21000</v>
      </c>
      <c r="H472" s="21"/>
      <c r="I472" s="21"/>
      <c r="J472" s="7">
        <f t="shared" si="97"/>
        <v>21000</v>
      </c>
      <c r="K472" s="7"/>
      <c r="L472" s="7"/>
      <c r="M472" s="59">
        <f t="shared" si="97"/>
        <v>0</v>
      </c>
      <c r="N472" s="59"/>
      <c r="O472" s="59"/>
      <c r="P472" s="59">
        <f t="shared" si="97"/>
        <v>21000</v>
      </c>
      <c r="AL472" s="39">
        <f t="shared" si="94"/>
        <v>0</v>
      </c>
    </row>
    <row r="473" spans="1:38" ht="51" hidden="1" outlineLevel="5" x14ac:dyDescent="0.25">
      <c r="A473" s="42" t="s">
        <v>31</v>
      </c>
      <c r="B473" s="5" t="s">
        <v>9</v>
      </c>
      <c r="C473" s="6" t="s">
        <v>105</v>
      </c>
      <c r="D473" s="6" t="s">
        <v>199</v>
      </c>
      <c r="E473" s="5" t="s">
        <v>273</v>
      </c>
      <c r="F473" s="5" t="s">
        <v>32</v>
      </c>
      <c r="G473" s="7">
        <f t="shared" si="97"/>
        <v>21000</v>
      </c>
      <c r="H473" s="21"/>
      <c r="I473" s="21"/>
      <c r="J473" s="7">
        <f t="shared" si="97"/>
        <v>21000</v>
      </c>
      <c r="K473" s="7"/>
      <c r="L473" s="7"/>
      <c r="M473" s="59">
        <f t="shared" si="97"/>
        <v>0</v>
      </c>
      <c r="N473" s="59"/>
      <c r="O473" s="59"/>
      <c r="P473" s="59">
        <f t="shared" si="97"/>
        <v>21000</v>
      </c>
      <c r="AL473" s="39">
        <f t="shared" si="94"/>
        <v>0</v>
      </c>
    </row>
    <row r="474" spans="1:38" ht="25.5" hidden="1" outlineLevel="6" x14ac:dyDescent="0.25">
      <c r="A474" s="42" t="s">
        <v>33</v>
      </c>
      <c r="B474" s="5" t="s">
        <v>9</v>
      </c>
      <c r="C474" s="6" t="s">
        <v>105</v>
      </c>
      <c r="D474" s="6" t="s">
        <v>199</v>
      </c>
      <c r="E474" s="5" t="s">
        <v>273</v>
      </c>
      <c r="F474" s="5" t="s">
        <v>34</v>
      </c>
      <c r="G474" s="7">
        <v>21000</v>
      </c>
      <c r="H474" s="21"/>
      <c r="I474" s="21"/>
      <c r="J474" s="7">
        <v>21000</v>
      </c>
      <c r="K474" s="7"/>
      <c r="L474" s="7"/>
      <c r="M474" s="59">
        <v>0</v>
      </c>
      <c r="N474" s="59"/>
      <c r="O474" s="59"/>
      <c r="P474" s="59">
        <v>21000</v>
      </c>
      <c r="AL474" s="39">
        <f t="shared" si="94"/>
        <v>0</v>
      </c>
    </row>
    <row r="475" spans="1:38" hidden="1" outlineLevel="1" x14ac:dyDescent="0.25">
      <c r="A475" s="42" t="s">
        <v>274</v>
      </c>
      <c r="B475" s="5" t="s">
        <v>9</v>
      </c>
      <c r="C475" s="6" t="s">
        <v>275</v>
      </c>
      <c r="D475" s="6"/>
      <c r="E475" s="5" t="s">
        <v>10</v>
      </c>
      <c r="F475" s="5" t="s">
        <v>10</v>
      </c>
      <c r="G475" s="7">
        <f t="shared" ref="G475:P476" si="98">G476</f>
        <v>574000</v>
      </c>
      <c r="H475" s="21"/>
      <c r="I475" s="21"/>
      <c r="J475" s="7">
        <f t="shared" si="98"/>
        <v>574000</v>
      </c>
      <c r="K475" s="7"/>
      <c r="L475" s="7"/>
      <c r="M475" s="59">
        <f t="shared" si="98"/>
        <v>124500</v>
      </c>
      <c r="N475" s="59"/>
      <c r="O475" s="59"/>
      <c r="P475" s="59">
        <f t="shared" si="98"/>
        <v>274000</v>
      </c>
      <c r="AL475" s="39">
        <f t="shared" si="94"/>
        <v>21.689895470383274</v>
      </c>
    </row>
    <row r="476" spans="1:38" hidden="1" outlineLevel="2" x14ac:dyDescent="0.25">
      <c r="A476" s="42" t="s">
        <v>276</v>
      </c>
      <c r="B476" s="5" t="s">
        <v>9</v>
      </c>
      <c r="C476" s="6" t="s">
        <v>275</v>
      </c>
      <c r="D476" s="6" t="s">
        <v>12</v>
      </c>
      <c r="E476" s="5" t="s">
        <v>10</v>
      </c>
      <c r="F476" s="5" t="s">
        <v>10</v>
      </c>
      <c r="G476" s="7">
        <f t="shared" si="98"/>
        <v>574000</v>
      </c>
      <c r="H476" s="21"/>
      <c r="I476" s="21"/>
      <c r="J476" s="7">
        <f t="shared" si="98"/>
        <v>574000</v>
      </c>
      <c r="K476" s="7"/>
      <c r="L476" s="7"/>
      <c r="M476" s="59">
        <f t="shared" si="98"/>
        <v>124500</v>
      </c>
      <c r="N476" s="59"/>
      <c r="O476" s="59"/>
      <c r="P476" s="59">
        <f t="shared" si="98"/>
        <v>274000</v>
      </c>
      <c r="AL476" s="39">
        <f t="shared" si="94"/>
        <v>21.689895470383274</v>
      </c>
    </row>
    <row r="477" spans="1:38" ht="25.5" hidden="1" outlineLevel="3" x14ac:dyDescent="0.25">
      <c r="A477" s="42" t="s">
        <v>277</v>
      </c>
      <c r="B477" s="5" t="s">
        <v>9</v>
      </c>
      <c r="C477" s="6" t="s">
        <v>275</v>
      </c>
      <c r="D477" s="6" t="s">
        <v>12</v>
      </c>
      <c r="E477" s="5" t="s">
        <v>278</v>
      </c>
      <c r="F477" s="5" t="s">
        <v>10</v>
      </c>
      <c r="G477" s="7">
        <f>G481+G484+G478</f>
        <v>574000</v>
      </c>
      <c r="H477" s="21"/>
      <c r="I477" s="21"/>
      <c r="J477" s="7">
        <f>J481+J484+J478</f>
        <v>574000</v>
      </c>
      <c r="K477" s="7"/>
      <c r="L477" s="7"/>
      <c r="M477" s="59">
        <f>M481+M484+M478</f>
        <v>124500</v>
      </c>
      <c r="N477" s="59"/>
      <c r="O477" s="59"/>
      <c r="P477" s="59">
        <f>P481+P484+P478</f>
        <v>274000</v>
      </c>
      <c r="AL477" s="39">
        <f t="shared" si="94"/>
        <v>21.689895470383274</v>
      </c>
    </row>
    <row r="478" spans="1:38" ht="25.5" hidden="1" outlineLevel="3" x14ac:dyDescent="0.25">
      <c r="A478" s="42" t="s">
        <v>63</v>
      </c>
      <c r="B478" s="5" t="s">
        <v>9</v>
      </c>
      <c r="C478" s="6" t="s">
        <v>275</v>
      </c>
      <c r="D478" s="6" t="s">
        <v>12</v>
      </c>
      <c r="E478" s="5" t="s">
        <v>278</v>
      </c>
      <c r="F478" s="5">
        <v>100</v>
      </c>
      <c r="G478" s="7">
        <f>G479</f>
        <v>100000</v>
      </c>
      <c r="H478" s="21"/>
      <c r="I478" s="21"/>
      <c r="J478" s="7">
        <f>J479</f>
        <v>100000</v>
      </c>
      <c r="K478" s="7"/>
      <c r="L478" s="7"/>
      <c r="M478" s="59"/>
      <c r="N478" s="59"/>
      <c r="O478" s="59"/>
      <c r="P478" s="59"/>
      <c r="AL478" s="39">
        <f t="shared" si="94"/>
        <v>0</v>
      </c>
    </row>
    <row r="479" spans="1:38" ht="25.5" hidden="1" outlineLevel="3" x14ac:dyDescent="0.25">
      <c r="A479" s="42" t="s">
        <v>65</v>
      </c>
      <c r="B479" s="5" t="s">
        <v>9</v>
      </c>
      <c r="C479" s="6" t="s">
        <v>275</v>
      </c>
      <c r="D479" s="6" t="s">
        <v>12</v>
      </c>
      <c r="E479" s="5" t="s">
        <v>278</v>
      </c>
      <c r="F479" s="5">
        <v>110</v>
      </c>
      <c r="G479" s="7">
        <f>G480</f>
        <v>100000</v>
      </c>
      <c r="H479" s="21"/>
      <c r="I479" s="21"/>
      <c r="J479" s="7">
        <f>J480</f>
        <v>100000</v>
      </c>
      <c r="K479" s="7"/>
      <c r="L479" s="7"/>
      <c r="M479" s="59"/>
      <c r="N479" s="59"/>
      <c r="O479" s="59"/>
      <c r="P479" s="59"/>
      <c r="AL479" s="39">
        <f t="shared" si="94"/>
        <v>0</v>
      </c>
    </row>
    <row r="480" spans="1:38" ht="63.75" hidden="1" outlineLevel="3" x14ac:dyDescent="0.25">
      <c r="A480" s="42" t="s">
        <v>279</v>
      </c>
      <c r="B480" s="5" t="s">
        <v>9</v>
      </c>
      <c r="C480" s="6" t="s">
        <v>275</v>
      </c>
      <c r="D480" s="6" t="s">
        <v>12</v>
      </c>
      <c r="E480" s="5" t="s">
        <v>278</v>
      </c>
      <c r="F480" s="5">
        <v>113</v>
      </c>
      <c r="G480" s="7">
        <v>100000</v>
      </c>
      <c r="H480" s="21"/>
      <c r="I480" s="21"/>
      <c r="J480" s="7">
        <v>100000</v>
      </c>
      <c r="K480" s="7"/>
      <c r="L480" s="7"/>
      <c r="M480" s="59"/>
      <c r="N480" s="59"/>
      <c r="O480" s="59"/>
      <c r="P480" s="59"/>
      <c r="AL480" s="39">
        <f t="shared" si="94"/>
        <v>0</v>
      </c>
    </row>
    <row r="481" spans="1:38" ht="38.25" hidden="1" outlineLevel="4" x14ac:dyDescent="0.25">
      <c r="A481" s="42" t="s">
        <v>29</v>
      </c>
      <c r="B481" s="5" t="s">
        <v>9</v>
      </c>
      <c r="C481" s="6" t="s">
        <v>275</v>
      </c>
      <c r="D481" s="6" t="s">
        <v>12</v>
      </c>
      <c r="E481" s="5" t="s">
        <v>278</v>
      </c>
      <c r="F481" s="5" t="s">
        <v>30</v>
      </c>
      <c r="G481" s="7">
        <f t="shared" ref="G481:P482" si="99">G482</f>
        <v>400000</v>
      </c>
      <c r="H481" s="21"/>
      <c r="I481" s="21"/>
      <c r="J481" s="7">
        <f t="shared" si="99"/>
        <v>400000</v>
      </c>
      <c r="K481" s="7"/>
      <c r="L481" s="7"/>
      <c r="M481" s="59">
        <f t="shared" si="99"/>
        <v>124500</v>
      </c>
      <c r="N481" s="59"/>
      <c r="O481" s="59"/>
      <c r="P481" s="59">
        <f t="shared" si="99"/>
        <v>200000</v>
      </c>
      <c r="AL481" s="39">
        <f t="shared" si="94"/>
        <v>31.125000000000004</v>
      </c>
    </row>
    <row r="482" spans="1:38" ht="51" hidden="1" outlineLevel="5" x14ac:dyDescent="0.25">
      <c r="A482" s="42" t="s">
        <v>31</v>
      </c>
      <c r="B482" s="5" t="s">
        <v>9</v>
      </c>
      <c r="C482" s="6" t="s">
        <v>275</v>
      </c>
      <c r="D482" s="6" t="s">
        <v>12</v>
      </c>
      <c r="E482" s="5" t="s">
        <v>278</v>
      </c>
      <c r="F482" s="5" t="s">
        <v>32</v>
      </c>
      <c r="G482" s="7">
        <f t="shared" si="99"/>
        <v>400000</v>
      </c>
      <c r="H482" s="21"/>
      <c r="I482" s="21"/>
      <c r="J482" s="7">
        <f t="shared" si="99"/>
        <v>400000</v>
      </c>
      <c r="K482" s="7"/>
      <c r="L482" s="7"/>
      <c r="M482" s="59">
        <f t="shared" si="99"/>
        <v>124500</v>
      </c>
      <c r="N482" s="59"/>
      <c r="O482" s="59"/>
      <c r="P482" s="59">
        <f t="shared" si="99"/>
        <v>200000</v>
      </c>
      <c r="AL482" s="39">
        <f t="shared" si="94"/>
        <v>31.125000000000004</v>
      </c>
    </row>
    <row r="483" spans="1:38" ht="25.5" hidden="1" outlineLevel="6" x14ac:dyDescent="0.25">
      <c r="A483" s="42" t="s">
        <v>33</v>
      </c>
      <c r="B483" s="5" t="s">
        <v>9</v>
      </c>
      <c r="C483" s="6" t="s">
        <v>275</v>
      </c>
      <c r="D483" s="6" t="s">
        <v>12</v>
      </c>
      <c r="E483" s="5" t="s">
        <v>278</v>
      </c>
      <c r="F483" s="5" t="s">
        <v>34</v>
      </c>
      <c r="G483" s="7">
        <v>400000</v>
      </c>
      <c r="H483" s="21"/>
      <c r="I483" s="21"/>
      <c r="J483" s="7">
        <v>400000</v>
      </c>
      <c r="K483" s="7"/>
      <c r="L483" s="7"/>
      <c r="M483" s="59">
        <v>124500</v>
      </c>
      <c r="N483" s="59"/>
      <c r="O483" s="59"/>
      <c r="P483" s="59">
        <v>200000</v>
      </c>
      <c r="AL483" s="39">
        <f t="shared" si="94"/>
        <v>31.125000000000004</v>
      </c>
    </row>
    <row r="484" spans="1:38" hidden="1" outlineLevel="4" x14ac:dyDescent="0.25">
      <c r="A484" s="42" t="s">
        <v>35</v>
      </c>
      <c r="B484" s="5" t="s">
        <v>9</v>
      </c>
      <c r="C484" s="6" t="s">
        <v>275</v>
      </c>
      <c r="D484" s="6" t="s">
        <v>12</v>
      </c>
      <c r="E484" s="5" t="s">
        <v>278</v>
      </c>
      <c r="F484" s="5" t="s">
        <v>36</v>
      </c>
      <c r="G484" s="7">
        <f t="shared" ref="G484:P485" si="100">G485</f>
        <v>74000</v>
      </c>
      <c r="H484" s="21"/>
      <c r="I484" s="21"/>
      <c r="J484" s="7">
        <f t="shared" si="100"/>
        <v>74000</v>
      </c>
      <c r="K484" s="7"/>
      <c r="L484" s="7"/>
      <c r="M484" s="59">
        <f t="shared" si="100"/>
        <v>0</v>
      </c>
      <c r="N484" s="59"/>
      <c r="O484" s="59"/>
      <c r="P484" s="59">
        <f t="shared" si="100"/>
        <v>74000</v>
      </c>
      <c r="AL484" s="39">
        <f t="shared" si="94"/>
        <v>0</v>
      </c>
    </row>
    <row r="485" spans="1:38" ht="25.5" hidden="1" outlineLevel="5" x14ac:dyDescent="0.25">
      <c r="A485" s="42" t="s">
        <v>37</v>
      </c>
      <c r="B485" s="5" t="s">
        <v>9</v>
      </c>
      <c r="C485" s="6" t="s">
        <v>275</v>
      </c>
      <c r="D485" s="6" t="s">
        <v>12</v>
      </c>
      <c r="E485" s="5" t="s">
        <v>278</v>
      </c>
      <c r="F485" s="5" t="s">
        <v>38</v>
      </c>
      <c r="G485" s="7">
        <f t="shared" si="100"/>
        <v>74000</v>
      </c>
      <c r="H485" s="21"/>
      <c r="I485" s="21"/>
      <c r="J485" s="7">
        <f t="shared" si="100"/>
        <v>74000</v>
      </c>
      <c r="K485" s="7"/>
      <c r="L485" s="7"/>
      <c r="M485" s="59">
        <f t="shared" si="100"/>
        <v>0</v>
      </c>
      <c r="N485" s="59"/>
      <c r="O485" s="59"/>
      <c r="P485" s="59">
        <f t="shared" si="100"/>
        <v>74000</v>
      </c>
      <c r="AL485" s="39">
        <f t="shared" si="94"/>
        <v>0</v>
      </c>
    </row>
    <row r="486" spans="1:38" hidden="1" outlineLevel="6" x14ac:dyDescent="0.25">
      <c r="A486" s="42" t="s">
        <v>39</v>
      </c>
      <c r="B486" s="5" t="s">
        <v>9</v>
      </c>
      <c r="C486" s="6" t="s">
        <v>275</v>
      </c>
      <c r="D486" s="6" t="s">
        <v>12</v>
      </c>
      <c r="E486" s="5" t="s">
        <v>278</v>
      </c>
      <c r="F486" s="5" t="s">
        <v>40</v>
      </c>
      <c r="G486" s="7">
        <v>74000</v>
      </c>
      <c r="H486" s="21"/>
      <c r="I486" s="21"/>
      <c r="J486" s="7">
        <v>74000</v>
      </c>
      <c r="K486" s="7"/>
      <c r="L486" s="7"/>
      <c r="M486" s="59">
        <v>0</v>
      </c>
      <c r="N486" s="59"/>
      <c r="O486" s="59"/>
      <c r="P486" s="59">
        <v>74000</v>
      </c>
      <c r="AL486" s="39">
        <f t="shared" si="94"/>
        <v>0</v>
      </c>
    </row>
    <row r="487" spans="1:38" ht="25.5" collapsed="1" x14ac:dyDescent="0.25">
      <c r="A487" s="42" t="s">
        <v>280</v>
      </c>
      <c r="B487" s="5" t="s">
        <v>281</v>
      </c>
      <c r="C487" s="6"/>
      <c r="D487" s="6"/>
      <c r="E487" s="5" t="s">
        <v>10</v>
      </c>
      <c r="F487" s="5" t="s">
        <v>10</v>
      </c>
      <c r="G487" s="7">
        <f>G488+G518+G524+G538</f>
        <v>21615688.450000003</v>
      </c>
      <c r="H487" s="21"/>
      <c r="I487" s="7">
        <f>I488+I518+I524+I538</f>
        <v>3052666.46</v>
      </c>
      <c r="J487" s="7">
        <f>J488+J518+J524+J538</f>
        <v>24668354.910000004</v>
      </c>
      <c r="K487" s="7"/>
      <c r="L487" s="7"/>
      <c r="M487" s="59">
        <f>M488+M518+M524+M538</f>
        <v>2547309.5099999998</v>
      </c>
      <c r="N487" s="59"/>
      <c r="O487" s="59">
        <f>O488+O518+O524+O538</f>
        <v>-24099204.5</v>
      </c>
      <c r="P487" s="59">
        <f>P488+P518+P524+P538</f>
        <v>108271007.55</v>
      </c>
      <c r="AL487" s="39">
        <f t="shared" si="94"/>
        <v>10.32622369547382</v>
      </c>
    </row>
    <row r="488" spans="1:38" hidden="1" outlineLevel="1" x14ac:dyDescent="0.25">
      <c r="A488" s="42" t="s">
        <v>11</v>
      </c>
      <c r="B488" s="5" t="s">
        <v>281</v>
      </c>
      <c r="C488" s="6" t="s">
        <v>12</v>
      </c>
      <c r="D488" s="6"/>
      <c r="E488" s="5" t="s">
        <v>10</v>
      </c>
      <c r="F488" s="5" t="s">
        <v>10</v>
      </c>
      <c r="G488" s="7">
        <f>G489</f>
        <v>9240147.9400000013</v>
      </c>
      <c r="H488" s="21"/>
      <c r="I488" s="7">
        <f>I489</f>
        <v>14400</v>
      </c>
      <c r="J488" s="7">
        <f>J489</f>
        <v>9254547.9400000013</v>
      </c>
      <c r="K488" s="7"/>
      <c r="L488" s="7"/>
      <c r="M488" s="59">
        <f>M489</f>
        <v>1220397.8</v>
      </c>
      <c r="N488" s="59"/>
      <c r="O488" s="59"/>
      <c r="P488" s="59">
        <f>P489</f>
        <v>9783758.7300000004</v>
      </c>
      <c r="AL488" s="39">
        <f t="shared" si="94"/>
        <v>13.187006085140016</v>
      </c>
    </row>
    <row r="489" spans="1:38" ht="25.5" hidden="1" outlineLevel="2" x14ac:dyDescent="0.25">
      <c r="A489" s="42" t="s">
        <v>55</v>
      </c>
      <c r="B489" s="5" t="s">
        <v>281</v>
      </c>
      <c r="C489" s="6" t="s">
        <v>12</v>
      </c>
      <c r="D489" s="6" t="s">
        <v>56</v>
      </c>
      <c r="E489" s="5" t="s">
        <v>10</v>
      </c>
      <c r="F489" s="5" t="s">
        <v>10</v>
      </c>
      <c r="G489" s="7">
        <f>G490+G499+G503+G510+G514</f>
        <v>9240147.9400000013</v>
      </c>
      <c r="H489" s="21"/>
      <c r="I489" s="7">
        <f>I490+I499+I503+I510+I514</f>
        <v>14400</v>
      </c>
      <c r="J489" s="7">
        <f>J490+J499+J503+J510+J514</f>
        <v>9254547.9400000013</v>
      </c>
      <c r="K489" s="7"/>
      <c r="L489" s="7"/>
      <c r="M489" s="59">
        <f>M490+M499+M503+M510+M514</f>
        <v>1220397.8</v>
      </c>
      <c r="N489" s="59"/>
      <c r="O489" s="59"/>
      <c r="P489" s="59">
        <f>P490+P499+P503+P510+P514</f>
        <v>9783758.7300000004</v>
      </c>
      <c r="AL489" s="39">
        <f t="shared" si="94"/>
        <v>13.187006085140016</v>
      </c>
    </row>
    <row r="490" spans="1:38" ht="38.25" hidden="1" outlineLevel="3" x14ac:dyDescent="0.25">
      <c r="A490" s="42" t="s">
        <v>27</v>
      </c>
      <c r="B490" s="5" t="s">
        <v>281</v>
      </c>
      <c r="C490" s="6" t="s">
        <v>12</v>
      </c>
      <c r="D490" s="6" t="s">
        <v>56</v>
      </c>
      <c r="E490" s="5" t="s">
        <v>282</v>
      </c>
      <c r="F490" s="5" t="s">
        <v>10</v>
      </c>
      <c r="G490" s="7">
        <f>G491+G496</f>
        <v>7354410.9400000013</v>
      </c>
      <c r="H490" s="21"/>
      <c r="I490" s="7">
        <f>I491+I496</f>
        <v>0</v>
      </c>
      <c r="J490" s="7">
        <f>J491+J496</f>
        <v>7354410.9400000013</v>
      </c>
      <c r="K490" s="7"/>
      <c r="L490" s="7"/>
      <c r="M490" s="59">
        <f>M491+M496</f>
        <v>1105630.3</v>
      </c>
      <c r="N490" s="59"/>
      <c r="O490" s="59"/>
      <c r="P490" s="59">
        <f>P491+P496</f>
        <v>7898021.7299999995</v>
      </c>
      <c r="AL490" s="39">
        <f t="shared" si="94"/>
        <v>15.033567052754327</v>
      </c>
    </row>
    <row r="491" spans="1:38" ht="89.25" hidden="1" outlineLevel="4" x14ac:dyDescent="0.25">
      <c r="A491" s="42" t="s">
        <v>17</v>
      </c>
      <c r="B491" s="5" t="s">
        <v>281</v>
      </c>
      <c r="C491" s="6" t="s">
        <v>12</v>
      </c>
      <c r="D491" s="6" t="s">
        <v>56</v>
      </c>
      <c r="E491" s="5" t="s">
        <v>282</v>
      </c>
      <c r="F491" s="5" t="s">
        <v>18</v>
      </c>
      <c r="G491" s="7">
        <f>G492</f>
        <v>6764713.4600000009</v>
      </c>
      <c r="H491" s="21"/>
      <c r="I491" s="21"/>
      <c r="J491" s="7">
        <f>J492</f>
        <v>6764713.4600000009</v>
      </c>
      <c r="K491" s="7"/>
      <c r="L491" s="7"/>
      <c r="M491" s="59">
        <f>M492</f>
        <v>962770.49</v>
      </c>
      <c r="N491" s="59"/>
      <c r="O491" s="59"/>
      <c r="P491" s="59">
        <f>P492</f>
        <v>7305182.1099999994</v>
      </c>
      <c r="AL491" s="39">
        <f t="shared" si="94"/>
        <v>14.232243474803438</v>
      </c>
    </row>
    <row r="492" spans="1:38" ht="38.25" hidden="1" outlineLevel="5" x14ac:dyDescent="0.25">
      <c r="A492" s="42" t="s">
        <v>19</v>
      </c>
      <c r="B492" s="5" t="s">
        <v>281</v>
      </c>
      <c r="C492" s="6" t="s">
        <v>12</v>
      </c>
      <c r="D492" s="6" t="s">
        <v>56</v>
      </c>
      <c r="E492" s="5" t="s">
        <v>282</v>
      </c>
      <c r="F492" s="5" t="s">
        <v>20</v>
      </c>
      <c r="G492" s="7">
        <f>G493+G494+G495</f>
        <v>6764713.4600000009</v>
      </c>
      <c r="H492" s="21"/>
      <c r="I492" s="21"/>
      <c r="J492" s="7">
        <f>J493+J494+J495</f>
        <v>6764713.4600000009</v>
      </c>
      <c r="K492" s="7"/>
      <c r="L492" s="7"/>
      <c r="M492" s="59">
        <f>M493+M494+M495</f>
        <v>962770.49</v>
      </c>
      <c r="N492" s="59"/>
      <c r="O492" s="59"/>
      <c r="P492" s="59">
        <f>P493+P494+P495</f>
        <v>7305182.1099999994</v>
      </c>
      <c r="AL492" s="39">
        <f t="shared" si="94"/>
        <v>14.232243474803438</v>
      </c>
    </row>
    <row r="493" spans="1:38" ht="38.25" hidden="1" outlineLevel="6" x14ac:dyDescent="0.25">
      <c r="A493" s="42" t="s">
        <v>21</v>
      </c>
      <c r="B493" s="5" t="s">
        <v>281</v>
      </c>
      <c r="C493" s="6" t="s">
        <v>12</v>
      </c>
      <c r="D493" s="6" t="s">
        <v>56</v>
      </c>
      <c r="E493" s="5" t="s">
        <v>282</v>
      </c>
      <c r="F493" s="5" t="s">
        <v>22</v>
      </c>
      <c r="G493" s="7">
        <v>4870441.9800000004</v>
      </c>
      <c r="H493" s="21"/>
      <c r="I493" s="21"/>
      <c r="J493" s="7">
        <v>4870441.9800000004</v>
      </c>
      <c r="K493" s="7"/>
      <c r="L493" s="7"/>
      <c r="M493" s="59">
        <v>769051.3</v>
      </c>
      <c r="N493" s="59"/>
      <c r="O493" s="59"/>
      <c r="P493" s="59">
        <v>5285548.47</v>
      </c>
      <c r="AL493" s="39">
        <f t="shared" si="94"/>
        <v>15.790174755351464</v>
      </c>
    </row>
    <row r="494" spans="1:38" ht="51" hidden="1" outlineLevel="6" x14ac:dyDescent="0.25">
      <c r="A494" s="42" t="s">
        <v>23</v>
      </c>
      <c r="B494" s="5" t="s">
        <v>281</v>
      </c>
      <c r="C494" s="6" t="s">
        <v>12</v>
      </c>
      <c r="D494" s="6" t="s">
        <v>56</v>
      </c>
      <c r="E494" s="5" t="s">
        <v>282</v>
      </c>
      <c r="F494" s="5" t="s">
        <v>24</v>
      </c>
      <c r="G494" s="7">
        <v>325550</v>
      </c>
      <c r="H494" s="21"/>
      <c r="I494" s="21"/>
      <c r="J494" s="7">
        <v>325550</v>
      </c>
      <c r="K494" s="7"/>
      <c r="L494" s="7"/>
      <c r="M494" s="59">
        <v>200</v>
      </c>
      <c r="N494" s="59"/>
      <c r="O494" s="59"/>
      <c r="P494" s="59">
        <v>325550</v>
      </c>
      <c r="AL494" s="39">
        <f t="shared" si="94"/>
        <v>6.1434495469205964E-2</v>
      </c>
    </row>
    <row r="495" spans="1:38" ht="63.75" hidden="1" outlineLevel="6" x14ac:dyDescent="0.25">
      <c r="A495" s="42" t="s">
        <v>25</v>
      </c>
      <c r="B495" s="5" t="s">
        <v>281</v>
      </c>
      <c r="C495" s="6" t="s">
        <v>12</v>
      </c>
      <c r="D495" s="6" t="s">
        <v>56</v>
      </c>
      <c r="E495" s="5" t="s">
        <v>282</v>
      </c>
      <c r="F495" s="5" t="s">
        <v>26</v>
      </c>
      <c r="G495" s="7">
        <v>1568721.48</v>
      </c>
      <c r="H495" s="21"/>
      <c r="I495" s="21"/>
      <c r="J495" s="7">
        <v>1568721.48</v>
      </c>
      <c r="K495" s="7"/>
      <c r="L495" s="7"/>
      <c r="M495" s="59">
        <v>193519.19</v>
      </c>
      <c r="N495" s="59"/>
      <c r="O495" s="59"/>
      <c r="P495" s="59">
        <v>1694083.64</v>
      </c>
      <c r="AL495" s="39">
        <f t="shared" si="94"/>
        <v>12.336108892956576</v>
      </c>
    </row>
    <row r="496" spans="1:38" ht="38.25" hidden="1" outlineLevel="4" x14ac:dyDescent="0.25">
      <c r="A496" s="42" t="s">
        <v>29</v>
      </c>
      <c r="B496" s="5" t="s">
        <v>281</v>
      </c>
      <c r="C496" s="6" t="s">
        <v>12</v>
      </c>
      <c r="D496" s="6" t="s">
        <v>56</v>
      </c>
      <c r="E496" s="5" t="s">
        <v>282</v>
      </c>
      <c r="F496" s="5" t="s">
        <v>30</v>
      </c>
      <c r="G496" s="7">
        <f t="shared" ref="G496:P497" si="101">G497</f>
        <v>589697.48</v>
      </c>
      <c r="H496" s="21"/>
      <c r="I496" s="7">
        <f t="shared" si="101"/>
        <v>0</v>
      </c>
      <c r="J496" s="7">
        <f t="shared" si="101"/>
        <v>589697.48</v>
      </c>
      <c r="K496" s="7"/>
      <c r="L496" s="7"/>
      <c r="M496" s="59">
        <f t="shared" si="101"/>
        <v>142859.81</v>
      </c>
      <c r="N496" s="59"/>
      <c r="O496" s="59"/>
      <c r="P496" s="59">
        <f t="shared" si="101"/>
        <v>592839.62</v>
      </c>
      <c r="AL496" s="39">
        <f t="shared" si="94"/>
        <v>24.225948871275488</v>
      </c>
    </row>
    <row r="497" spans="1:38" ht="51" hidden="1" outlineLevel="5" x14ac:dyDescent="0.25">
      <c r="A497" s="42" t="s">
        <v>31</v>
      </c>
      <c r="B497" s="5" t="s">
        <v>281</v>
      </c>
      <c r="C497" s="6" t="s">
        <v>12</v>
      </c>
      <c r="D497" s="6" t="s">
        <v>56</v>
      </c>
      <c r="E497" s="5" t="s">
        <v>282</v>
      </c>
      <c r="F497" s="5" t="s">
        <v>32</v>
      </c>
      <c r="G497" s="7">
        <f t="shared" si="101"/>
        <v>589697.48</v>
      </c>
      <c r="H497" s="21"/>
      <c r="I497" s="7">
        <f t="shared" si="101"/>
        <v>0</v>
      </c>
      <c r="J497" s="7">
        <f t="shared" si="101"/>
        <v>589697.48</v>
      </c>
      <c r="K497" s="7"/>
      <c r="L497" s="7"/>
      <c r="M497" s="59">
        <f t="shared" si="101"/>
        <v>142859.81</v>
      </c>
      <c r="N497" s="59"/>
      <c r="O497" s="59"/>
      <c r="P497" s="59">
        <f t="shared" si="101"/>
        <v>592839.62</v>
      </c>
      <c r="AL497" s="39">
        <f t="shared" si="94"/>
        <v>24.225948871275488</v>
      </c>
    </row>
    <row r="498" spans="1:38" ht="25.5" hidden="1" outlineLevel="6" x14ac:dyDescent="0.25">
      <c r="A498" s="42" t="s">
        <v>33</v>
      </c>
      <c r="B498" s="5" t="s">
        <v>281</v>
      </c>
      <c r="C498" s="6" t="s">
        <v>12</v>
      </c>
      <c r="D498" s="6" t="s">
        <v>56</v>
      </c>
      <c r="E498" s="5" t="s">
        <v>282</v>
      </c>
      <c r="F498" s="5" t="s">
        <v>34</v>
      </c>
      <c r="G498" s="7">
        <v>589697.48</v>
      </c>
      <c r="H498" s="21"/>
      <c r="I498" s="21">
        <v>0</v>
      </c>
      <c r="J498" s="7">
        <f>589697.48+I498</f>
        <v>589697.48</v>
      </c>
      <c r="K498" s="7"/>
      <c r="L498" s="7"/>
      <c r="M498" s="59">
        <v>142859.81</v>
      </c>
      <c r="N498" s="59"/>
      <c r="O498" s="59"/>
      <c r="P498" s="59">
        <v>592839.62</v>
      </c>
      <c r="AL498" s="39">
        <f t="shared" si="94"/>
        <v>24.225948871275488</v>
      </c>
    </row>
    <row r="499" spans="1:38" ht="38.25" hidden="1" outlineLevel="3" x14ac:dyDescent="0.25">
      <c r="A499" s="42" t="s">
        <v>59</v>
      </c>
      <c r="B499" s="5" t="s">
        <v>281</v>
      </c>
      <c r="C499" s="6" t="s">
        <v>12</v>
      </c>
      <c r="D499" s="6" t="s">
        <v>56</v>
      </c>
      <c r="E499" s="5" t="s">
        <v>283</v>
      </c>
      <c r="F499" s="5" t="s">
        <v>10</v>
      </c>
      <c r="G499" s="7">
        <f t="shared" ref="G499:P501" si="102">G500</f>
        <v>70000</v>
      </c>
      <c r="H499" s="21"/>
      <c r="I499" s="21"/>
      <c r="J499" s="7">
        <f t="shared" si="102"/>
        <v>70000</v>
      </c>
      <c r="K499" s="7"/>
      <c r="L499" s="7"/>
      <c r="M499" s="59">
        <f t="shared" si="102"/>
        <v>15767.5</v>
      </c>
      <c r="N499" s="59"/>
      <c r="O499" s="59"/>
      <c r="P499" s="59">
        <f t="shared" si="102"/>
        <v>70000</v>
      </c>
      <c r="AL499" s="39">
        <f t="shared" si="94"/>
        <v>22.525000000000002</v>
      </c>
    </row>
    <row r="500" spans="1:38" ht="38.25" hidden="1" outlineLevel="4" x14ac:dyDescent="0.25">
      <c r="A500" s="42" t="s">
        <v>29</v>
      </c>
      <c r="B500" s="5" t="s">
        <v>281</v>
      </c>
      <c r="C500" s="6" t="s">
        <v>12</v>
      </c>
      <c r="D500" s="6" t="s">
        <v>56</v>
      </c>
      <c r="E500" s="5" t="s">
        <v>283</v>
      </c>
      <c r="F500" s="5" t="s">
        <v>30</v>
      </c>
      <c r="G500" s="7">
        <f t="shared" si="102"/>
        <v>70000</v>
      </c>
      <c r="H500" s="21"/>
      <c r="I500" s="21"/>
      <c r="J500" s="7">
        <f t="shared" si="102"/>
        <v>70000</v>
      </c>
      <c r="K500" s="7"/>
      <c r="L500" s="7"/>
      <c r="M500" s="59">
        <f t="shared" si="102"/>
        <v>15767.5</v>
      </c>
      <c r="N500" s="59"/>
      <c r="O500" s="59"/>
      <c r="P500" s="59">
        <f t="shared" si="102"/>
        <v>70000</v>
      </c>
      <c r="AL500" s="39">
        <f t="shared" si="94"/>
        <v>22.525000000000002</v>
      </c>
    </row>
    <row r="501" spans="1:38" ht="51" hidden="1" outlineLevel="5" x14ac:dyDescent="0.25">
      <c r="A501" s="42" t="s">
        <v>31</v>
      </c>
      <c r="B501" s="5" t="s">
        <v>281</v>
      </c>
      <c r="C501" s="6" t="s">
        <v>12</v>
      </c>
      <c r="D501" s="6" t="s">
        <v>56</v>
      </c>
      <c r="E501" s="5" t="s">
        <v>283</v>
      </c>
      <c r="F501" s="5" t="s">
        <v>32</v>
      </c>
      <c r="G501" s="7">
        <f t="shared" si="102"/>
        <v>70000</v>
      </c>
      <c r="H501" s="21"/>
      <c r="I501" s="21"/>
      <c r="J501" s="7">
        <f t="shared" si="102"/>
        <v>70000</v>
      </c>
      <c r="K501" s="7"/>
      <c r="L501" s="7"/>
      <c r="M501" s="59">
        <f t="shared" si="102"/>
        <v>15767.5</v>
      </c>
      <c r="N501" s="59"/>
      <c r="O501" s="59"/>
      <c r="P501" s="59">
        <f t="shared" si="102"/>
        <v>70000</v>
      </c>
      <c r="AL501" s="39">
        <f t="shared" si="94"/>
        <v>22.525000000000002</v>
      </c>
    </row>
    <row r="502" spans="1:38" ht="25.5" hidden="1" outlineLevel="6" x14ac:dyDescent="0.25">
      <c r="A502" s="42" t="s">
        <v>33</v>
      </c>
      <c r="B502" s="5" t="s">
        <v>281</v>
      </c>
      <c r="C502" s="6" t="s">
        <v>12</v>
      </c>
      <c r="D502" s="6" t="s">
        <v>56</v>
      </c>
      <c r="E502" s="5" t="s">
        <v>283</v>
      </c>
      <c r="F502" s="5" t="s">
        <v>34</v>
      </c>
      <c r="G502" s="7">
        <v>70000</v>
      </c>
      <c r="H502" s="21"/>
      <c r="I502" s="21"/>
      <c r="J502" s="7">
        <v>70000</v>
      </c>
      <c r="K502" s="7"/>
      <c r="L502" s="7"/>
      <c r="M502" s="59">
        <v>15767.5</v>
      </c>
      <c r="N502" s="59"/>
      <c r="O502" s="59"/>
      <c r="P502" s="59">
        <v>70000</v>
      </c>
      <c r="AL502" s="39">
        <f t="shared" si="94"/>
        <v>22.525000000000002</v>
      </c>
    </row>
    <row r="503" spans="1:38" ht="38.25" hidden="1" outlineLevel="3" x14ac:dyDescent="0.25">
      <c r="A503" s="42" t="s">
        <v>284</v>
      </c>
      <c r="B503" s="5" t="s">
        <v>281</v>
      </c>
      <c r="C503" s="6" t="s">
        <v>12</v>
      </c>
      <c r="D503" s="6" t="s">
        <v>56</v>
      </c>
      <c r="E503" s="5" t="s">
        <v>285</v>
      </c>
      <c r="F503" s="5" t="s">
        <v>10</v>
      </c>
      <c r="G503" s="7">
        <f>G504+G507</f>
        <v>1012500</v>
      </c>
      <c r="H503" s="21"/>
      <c r="I503" s="7">
        <f>I504+I507</f>
        <v>14400</v>
      </c>
      <c r="J503" s="7">
        <f>J504+J507</f>
        <v>1026900</v>
      </c>
      <c r="K503" s="7"/>
      <c r="L503" s="7"/>
      <c r="M503" s="59">
        <f>M504+M507</f>
        <v>99000</v>
      </c>
      <c r="N503" s="59"/>
      <c r="O503" s="59"/>
      <c r="P503" s="59">
        <f>P504+P507</f>
        <v>1012500</v>
      </c>
      <c r="AL503" s="39">
        <f t="shared" si="94"/>
        <v>9.6406660823838735</v>
      </c>
    </row>
    <row r="504" spans="1:38" ht="38.25" hidden="1" outlineLevel="4" x14ac:dyDescent="0.25">
      <c r="A504" s="42" t="s">
        <v>29</v>
      </c>
      <c r="B504" s="5" t="s">
        <v>281</v>
      </c>
      <c r="C504" s="6" t="s">
        <v>12</v>
      </c>
      <c r="D504" s="6" t="s">
        <v>56</v>
      </c>
      <c r="E504" s="5" t="s">
        <v>285</v>
      </c>
      <c r="F504" s="5" t="s">
        <v>30</v>
      </c>
      <c r="G504" s="7">
        <f t="shared" ref="G504:P505" si="103">G505</f>
        <v>1012500</v>
      </c>
      <c r="H504" s="21"/>
      <c r="I504" s="7">
        <f t="shared" si="103"/>
        <v>14400</v>
      </c>
      <c r="J504" s="7">
        <f t="shared" si="103"/>
        <v>1026900</v>
      </c>
      <c r="K504" s="7"/>
      <c r="L504" s="7"/>
      <c r="M504" s="59">
        <f t="shared" si="103"/>
        <v>99000</v>
      </c>
      <c r="N504" s="59"/>
      <c r="O504" s="59"/>
      <c r="P504" s="59">
        <f t="shared" si="103"/>
        <v>1012500</v>
      </c>
      <c r="AL504" s="39">
        <f t="shared" si="94"/>
        <v>9.6406660823838735</v>
      </c>
    </row>
    <row r="505" spans="1:38" ht="51" hidden="1" outlineLevel="5" x14ac:dyDescent="0.25">
      <c r="A505" s="42" t="s">
        <v>31</v>
      </c>
      <c r="B505" s="5" t="s">
        <v>281</v>
      </c>
      <c r="C505" s="6" t="s">
        <v>12</v>
      </c>
      <c r="D505" s="6" t="s">
        <v>56</v>
      </c>
      <c r="E505" s="5" t="s">
        <v>285</v>
      </c>
      <c r="F505" s="5" t="s">
        <v>32</v>
      </c>
      <c r="G505" s="7">
        <f t="shared" si="103"/>
        <v>1012500</v>
      </c>
      <c r="H505" s="21"/>
      <c r="I505" s="7">
        <f t="shared" si="103"/>
        <v>14400</v>
      </c>
      <c r="J505" s="7">
        <f t="shared" si="103"/>
        <v>1026900</v>
      </c>
      <c r="K505" s="7"/>
      <c r="L505" s="7"/>
      <c r="M505" s="59">
        <f t="shared" si="103"/>
        <v>99000</v>
      </c>
      <c r="N505" s="59"/>
      <c r="O505" s="59"/>
      <c r="P505" s="59">
        <f t="shared" si="103"/>
        <v>1012500</v>
      </c>
      <c r="AL505" s="39">
        <f t="shared" si="94"/>
        <v>9.6406660823838735</v>
      </c>
    </row>
    <row r="506" spans="1:38" ht="25.5" hidden="1" outlineLevel="6" x14ac:dyDescent="0.25">
      <c r="A506" s="42" t="s">
        <v>33</v>
      </c>
      <c r="B506" s="5" t="s">
        <v>281</v>
      </c>
      <c r="C506" s="6" t="s">
        <v>12</v>
      </c>
      <c r="D506" s="6" t="s">
        <v>56</v>
      </c>
      <c r="E506" s="5" t="s">
        <v>285</v>
      </c>
      <c r="F506" s="5" t="s">
        <v>34</v>
      </c>
      <c r="G506" s="7">
        <v>1012500</v>
      </c>
      <c r="H506" s="21"/>
      <c r="I506" s="21">
        <v>14400</v>
      </c>
      <c r="J506" s="7">
        <f>1012500+I506</f>
        <v>1026900</v>
      </c>
      <c r="K506" s="7"/>
      <c r="L506" s="7"/>
      <c r="M506" s="59">
        <v>99000</v>
      </c>
      <c r="N506" s="59"/>
      <c r="O506" s="59"/>
      <c r="P506" s="59">
        <v>1012500</v>
      </c>
      <c r="AL506" s="39">
        <f t="shared" si="94"/>
        <v>9.6406660823838735</v>
      </c>
    </row>
    <row r="507" spans="1:38" hidden="1" outlineLevel="4" x14ac:dyDescent="0.25">
      <c r="A507" s="42" t="s">
        <v>35</v>
      </c>
      <c r="B507" s="5" t="s">
        <v>281</v>
      </c>
      <c r="C507" s="6" t="s">
        <v>12</v>
      </c>
      <c r="D507" s="6" t="s">
        <v>56</v>
      </c>
      <c r="E507" s="5" t="s">
        <v>285</v>
      </c>
      <c r="F507" s="5" t="s">
        <v>36</v>
      </c>
      <c r="G507" s="7">
        <f t="shared" ref="G507:P508" si="104">G508</f>
        <v>0</v>
      </c>
      <c r="H507" s="21"/>
      <c r="I507" s="21"/>
      <c r="J507" s="7">
        <f t="shared" si="104"/>
        <v>0</v>
      </c>
      <c r="K507" s="7"/>
      <c r="L507" s="7"/>
      <c r="M507" s="59">
        <f t="shared" si="104"/>
        <v>0</v>
      </c>
      <c r="N507" s="59"/>
      <c r="O507" s="59"/>
      <c r="P507" s="59">
        <f t="shared" si="104"/>
        <v>0</v>
      </c>
      <c r="AL507" s="39" t="e">
        <f t="shared" si="94"/>
        <v>#DIV/0!</v>
      </c>
    </row>
    <row r="508" spans="1:38" hidden="1" outlineLevel="5" x14ac:dyDescent="0.25">
      <c r="A508" s="42" t="s">
        <v>73</v>
      </c>
      <c r="B508" s="5" t="s">
        <v>281</v>
      </c>
      <c r="C508" s="6" t="s">
        <v>12</v>
      </c>
      <c r="D508" s="6" t="s">
        <v>56</v>
      </c>
      <c r="E508" s="5" t="s">
        <v>285</v>
      </c>
      <c r="F508" s="5" t="s">
        <v>74</v>
      </c>
      <c r="G508" s="7">
        <f t="shared" si="104"/>
        <v>0</v>
      </c>
      <c r="H508" s="21"/>
      <c r="I508" s="21"/>
      <c r="J508" s="7">
        <f t="shared" si="104"/>
        <v>0</v>
      </c>
      <c r="K508" s="7"/>
      <c r="L508" s="7"/>
      <c r="M508" s="59">
        <f t="shared" si="104"/>
        <v>0</v>
      </c>
      <c r="N508" s="59"/>
      <c r="O508" s="59"/>
      <c r="P508" s="59">
        <f t="shared" si="104"/>
        <v>0</v>
      </c>
      <c r="AL508" s="39" t="e">
        <f t="shared" si="94"/>
        <v>#DIV/0!</v>
      </c>
    </row>
    <row r="509" spans="1:38" ht="51" hidden="1" outlineLevel="6" x14ac:dyDescent="0.25">
      <c r="A509" s="42" t="s">
        <v>75</v>
      </c>
      <c r="B509" s="5" t="s">
        <v>281</v>
      </c>
      <c r="C509" s="6" t="s">
        <v>12</v>
      </c>
      <c r="D509" s="6" t="s">
        <v>56</v>
      </c>
      <c r="E509" s="5" t="s">
        <v>285</v>
      </c>
      <c r="F509" s="5" t="s">
        <v>76</v>
      </c>
      <c r="G509" s="7">
        <v>0</v>
      </c>
      <c r="H509" s="21"/>
      <c r="I509" s="21"/>
      <c r="J509" s="7">
        <v>0</v>
      </c>
      <c r="K509" s="7"/>
      <c r="L509" s="7"/>
      <c r="M509" s="59">
        <v>0</v>
      </c>
      <c r="N509" s="59"/>
      <c r="O509" s="59"/>
      <c r="P509" s="59">
        <v>0</v>
      </c>
      <c r="AL509" s="39" t="e">
        <f t="shared" si="94"/>
        <v>#DIV/0!</v>
      </c>
    </row>
    <row r="510" spans="1:38" ht="25.5" hidden="1" outlineLevel="3" collapsed="1" x14ac:dyDescent="0.25">
      <c r="A510" s="42" t="s">
        <v>41</v>
      </c>
      <c r="B510" s="5" t="s">
        <v>281</v>
      </c>
      <c r="C510" s="6" t="s">
        <v>12</v>
      </c>
      <c r="D510" s="6" t="s">
        <v>56</v>
      </c>
      <c r="E510" s="5" t="s">
        <v>286</v>
      </c>
      <c r="F510" s="5" t="s">
        <v>10</v>
      </c>
      <c r="G510" s="7">
        <f t="shared" ref="G510:P512" si="105">G511</f>
        <v>803237</v>
      </c>
      <c r="H510" s="21"/>
      <c r="I510" s="21"/>
      <c r="J510" s="7">
        <f t="shared" si="105"/>
        <v>803237</v>
      </c>
      <c r="K510" s="7"/>
      <c r="L510" s="7"/>
      <c r="M510" s="59">
        <f t="shared" si="105"/>
        <v>0</v>
      </c>
      <c r="N510" s="59"/>
      <c r="O510" s="59"/>
      <c r="P510" s="59">
        <f t="shared" si="105"/>
        <v>803237</v>
      </c>
      <c r="AL510" s="39">
        <f t="shared" si="94"/>
        <v>0</v>
      </c>
    </row>
    <row r="511" spans="1:38" hidden="1" outlineLevel="4" x14ac:dyDescent="0.25">
      <c r="A511" s="42" t="s">
        <v>35</v>
      </c>
      <c r="B511" s="5" t="s">
        <v>281</v>
      </c>
      <c r="C511" s="6" t="s">
        <v>12</v>
      </c>
      <c r="D511" s="6" t="s">
        <v>56</v>
      </c>
      <c r="E511" s="5" t="s">
        <v>286</v>
      </c>
      <c r="F511" s="5" t="s">
        <v>36</v>
      </c>
      <c r="G511" s="7">
        <f t="shared" si="105"/>
        <v>803237</v>
      </c>
      <c r="H511" s="21"/>
      <c r="I511" s="21"/>
      <c r="J511" s="7">
        <f t="shared" si="105"/>
        <v>803237</v>
      </c>
      <c r="K511" s="7"/>
      <c r="L511" s="7"/>
      <c r="M511" s="59">
        <f t="shared" si="105"/>
        <v>0</v>
      </c>
      <c r="N511" s="59"/>
      <c r="O511" s="59"/>
      <c r="P511" s="59">
        <f t="shared" si="105"/>
        <v>803237</v>
      </c>
      <c r="AL511" s="39">
        <f t="shared" si="94"/>
        <v>0</v>
      </c>
    </row>
    <row r="512" spans="1:38" ht="25.5" hidden="1" outlineLevel="5" x14ac:dyDescent="0.25">
      <c r="A512" s="42" t="s">
        <v>37</v>
      </c>
      <c r="B512" s="5" t="s">
        <v>281</v>
      </c>
      <c r="C512" s="6" t="s">
        <v>12</v>
      </c>
      <c r="D512" s="6" t="s">
        <v>56</v>
      </c>
      <c r="E512" s="5" t="s">
        <v>286</v>
      </c>
      <c r="F512" s="5" t="s">
        <v>38</v>
      </c>
      <c r="G512" s="7">
        <f t="shared" si="105"/>
        <v>803237</v>
      </c>
      <c r="H512" s="21"/>
      <c r="I512" s="21"/>
      <c r="J512" s="7">
        <f t="shared" si="105"/>
        <v>803237</v>
      </c>
      <c r="K512" s="7"/>
      <c r="L512" s="7"/>
      <c r="M512" s="59">
        <f t="shared" si="105"/>
        <v>0</v>
      </c>
      <c r="N512" s="59"/>
      <c r="O512" s="59"/>
      <c r="P512" s="59">
        <f t="shared" si="105"/>
        <v>803237</v>
      </c>
      <c r="AL512" s="39">
        <f t="shared" si="94"/>
        <v>0</v>
      </c>
    </row>
    <row r="513" spans="1:38" ht="25.5" hidden="1" outlineLevel="6" x14ac:dyDescent="0.25">
      <c r="A513" s="42" t="s">
        <v>43</v>
      </c>
      <c r="B513" s="5" t="s">
        <v>281</v>
      </c>
      <c r="C513" s="6" t="s">
        <v>12</v>
      </c>
      <c r="D513" s="6" t="s">
        <v>56</v>
      </c>
      <c r="E513" s="5" t="s">
        <v>286</v>
      </c>
      <c r="F513" s="5" t="s">
        <v>44</v>
      </c>
      <c r="G513" s="7">
        <v>803237</v>
      </c>
      <c r="H513" s="21"/>
      <c r="I513" s="21"/>
      <c r="J513" s="7">
        <v>803237</v>
      </c>
      <c r="K513" s="7"/>
      <c r="L513" s="7"/>
      <c r="M513" s="59">
        <v>0</v>
      </c>
      <c r="N513" s="59"/>
      <c r="O513" s="59"/>
      <c r="P513" s="59">
        <v>803237</v>
      </c>
      <c r="AL513" s="39">
        <f t="shared" si="94"/>
        <v>0</v>
      </c>
    </row>
    <row r="514" spans="1:38" ht="38.25" hidden="1" outlineLevel="3" x14ac:dyDescent="0.25">
      <c r="A514" s="42" t="s">
        <v>287</v>
      </c>
      <c r="B514" s="5" t="s">
        <v>281</v>
      </c>
      <c r="C514" s="6" t="s">
        <v>12</v>
      </c>
      <c r="D514" s="6" t="s">
        <v>56</v>
      </c>
      <c r="E514" s="5" t="s">
        <v>288</v>
      </c>
      <c r="F514" s="5" t="s">
        <v>10</v>
      </c>
      <c r="G514" s="7">
        <f t="shared" ref="G514:P516" si="106">G515</f>
        <v>0</v>
      </c>
      <c r="H514" s="21"/>
      <c r="I514" s="21"/>
      <c r="J514" s="7">
        <f t="shared" si="106"/>
        <v>0</v>
      </c>
      <c r="K514" s="7"/>
      <c r="L514" s="7"/>
      <c r="M514" s="59">
        <f t="shared" si="106"/>
        <v>0</v>
      </c>
      <c r="N514" s="59"/>
      <c r="O514" s="59"/>
      <c r="P514" s="59">
        <f t="shared" si="106"/>
        <v>0</v>
      </c>
      <c r="AL514" s="39" t="e">
        <f t="shared" si="94"/>
        <v>#DIV/0!</v>
      </c>
    </row>
    <row r="515" spans="1:38" ht="38.25" hidden="1" outlineLevel="4" x14ac:dyDescent="0.25">
      <c r="A515" s="42" t="s">
        <v>157</v>
      </c>
      <c r="B515" s="5" t="s">
        <v>281</v>
      </c>
      <c r="C515" s="6" t="s">
        <v>12</v>
      </c>
      <c r="D515" s="6" t="s">
        <v>56</v>
      </c>
      <c r="E515" s="5" t="s">
        <v>288</v>
      </c>
      <c r="F515" s="5" t="s">
        <v>158</v>
      </c>
      <c r="G515" s="7">
        <f t="shared" si="106"/>
        <v>0</v>
      </c>
      <c r="H515" s="21"/>
      <c r="I515" s="21"/>
      <c r="J515" s="7">
        <f t="shared" si="106"/>
        <v>0</v>
      </c>
      <c r="K515" s="7"/>
      <c r="L515" s="7"/>
      <c r="M515" s="59">
        <f t="shared" si="106"/>
        <v>0</v>
      </c>
      <c r="N515" s="59"/>
      <c r="O515" s="59"/>
      <c r="P515" s="59">
        <f t="shared" si="106"/>
        <v>0</v>
      </c>
      <c r="AL515" s="39" t="e">
        <f t="shared" si="94"/>
        <v>#DIV/0!</v>
      </c>
    </row>
    <row r="516" spans="1:38" hidden="1" outlineLevel="5" x14ac:dyDescent="0.25">
      <c r="A516" s="42" t="s">
        <v>159</v>
      </c>
      <c r="B516" s="5" t="s">
        <v>281</v>
      </c>
      <c r="C516" s="6" t="s">
        <v>12</v>
      </c>
      <c r="D516" s="6" t="s">
        <v>56</v>
      </c>
      <c r="E516" s="5" t="s">
        <v>288</v>
      </c>
      <c r="F516" s="5" t="s">
        <v>160</v>
      </c>
      <c r="G516" s="7">
        <f t="shared" si="106"/>
        <v>0</v>
      </c>
      <c r="H516" s="21"/>
      <c r="I516" s="21"/>
      <c r="J516" s="7">
        <f t="shared" si="106"/>
        <v>0</v>
      </c>
      <c r="K516" s="7"/>
      <c r="L516" s="7"/>
      <c r="M516" s="59">
        <f t="shared" si="106"/>
        <v>0</v>
      </c>
      <c r="N516" s="59"/>
      <c r="O516" s="59"/>
      <c r="P516" s="59">
        <f t="shared" si="106"/>
        <v>0</v>
      </c>
      <c r="AL516" s="39" t="e">
        <f t="shared" si="94"/>
        <v>#DIV/0!</v>
      </c>
    </row>
    <row r="517" spans="1:38" ht="51" hidden="1" outlineLevel="6" x14ac:dyDescent="0.25">
      <c r="A517" s="42" t="s">
        <v>267</v>
      </c>
      <c r="B517" s="5" t="s">
        <v>281</v>
      </c>
      <c r="C517" s="6" t="s">
        <v>12</v>
      </c>
      <c r="D517" s="6" t="s">
        <v>56</v>
      </c>
      <c r="E517" s="5" t="s">
        <v>288</v>
      </c>
      <c r="F517" s="5" t="s">
        <v>268</v>
      </c>
      <c r="G517" s="7">
        <v>0</v>
      </c>
      <c r="H517" s="21"/>
      <c r="I517" s="21"/>
      <c r="J517" s="7">
        <v>0</v>
      </c>
      <c r="K517" s="7"/>
      <c r="L517" s="7"/>
      <c r="M517" s="59">
        <v>0</v>
      </c>
      <c r="N517" s="59"/>
      <c r="O517" s="59"/>
      <c r="P517" s="59">
        <v>0</v>
      </c>
      <c r="AL517" s="39" t="e">
        <f t="shared" si="94"/>
        <v>#DIV/0!</v>
      </c>
    </row>
    <row r="518" spans="1:38" hidden="1" outlineLevel="1" x14ac:dyDescent="0.25">
      <c r="A518" s="42" t="s">
        <v>114</v>
      </c>
      <c r="B518" s="5" t="s">
        <v>281</v>
      </c>
      <c r="C518" s="6" t="s">
        <v>14</v>
      </c>
      <c r="D518" s="6"/>
      <c r="E518" s="5" t="s">
        <v>10</v>
      </c>
      <c r="F518" s="5" t="s">
        <v>10</v>
      </c>
      <c r="G518" s="7">
        <f t="shared" ref="G518:P521" si="107">G519</f>
        <v>0</v>
      </c>
      <c r="H518" s="21"/>
      <c r="I518" s="21"/>
      <c r="J518" s="7">
        <f t="shared" si="107"/>
        <v>0</v>
      </c>
      <c r="K518" s="7"/>
      <c r="L518" s="7"/>
      <c r="M518" s="59">
        <f t="shared" si="107"/>
        <v>0</v>
      </c>
      <c r="N518" s="59"/>
      <c r="O518" s="59"/>
      <c r="P518" s="59">
        <f t="shared" si="107"/>
        <v>0</v>
      </c>
      <c r="AL518" s="39" t="e">
        <f t="shared" si="94"/>
        <v>#DIV/0!</v>
      </c>
    </row>
    <row r="519" spans="1:38" ht="25.5" hidden="1" outlineLevel="2" x14ac:dyDescent="0.25">
      <c r="A519" s="42" t="s">
        <v>135</v>
      </c>
      <c r="B519" s="5" t="s">
        <v>281</v>
      </c>
      <c r="C519" s="6" t="s">
        <v>14</v>
      </c>
      <c r="D519" s="6" t="s">
        <v>136</v>
      </c>
      <c r="E519" s="5" t="s">
        <v>10</v>
      </c>
      <c r="F519" s="5" t="s">
        <v>10</v>
      </c>
      <c r="G519" s="7">
        <f t="shared" si="107"/>
        <v>0</v>
      </c>
      <c r="H519" s="21"/>
      <c r="I519" s="21"/>
      <c r="J519" s="7">
        <f t="shared" si="107"/>
        <v>0</v>
      </c>
      <c r="K519" s="7"/>
      <c r="L519" s="7"/>
      <c r="M519" s="59">
        <f t="shared" si="107"/>
        <v>0</v>
      </c>
      <c r="N519" s="59"/>
      <c r="O519" s="59"/>
      <c r="P519" s="59">
        <f t="shared" si="107"/>
        <v>0</v>
      </c>
      <c r="AL519" s="39" t="e">
        <f t="shared" si="94"/>
        <v>#DIV/0!</v>
      </c>
    </row>
    <row r="520" spans="1:38" ht="25.5" hidden="1" outlineLevel="3" x14ac:dyDescent="0.25">
      <c r="A520" s="42" t="s">
        <v>139</v>
      </c>
      <c r="B520" s="5" t="s">
        <v>281</v>
      </c>
      <c r="C520" s="6" t="s">
        <v>14</v>
      </c>
      <c r="D520" s="6" t="s">
        <v>136</v>
      </c>
      <c r="E520" s="5" t="s">
        <v>140</v>
      </c>
      <c r="F520" s="5" t="s">
        <v>10</v>
      </c>
      <c r="G520" s="7">
        <f t="shared" si="107"/>
        <v>0</v>
      </c>
      <c r="H520" s="21"/>
      <c r="I520" s="21"/>
      <c r="J520" s="7">
        <f t="shared" si="107"/>
        <v>0</v>
      </c>
      <c r="K520" s="7"/>
      <c r="L520" s="7"/>
      <c r="M520" s="59">
        <f t="shared" si="107"/>
        <v>0</v>
      </c>
      <c r="N520" s="59"/>
      <c r="O520" s="59"/>
      <c r="P520" s="59">
        <f t="shared" si="107"/>
        <v>0</v>
      </c>
      <c r="AL520" s="39" t="e">
        <f t="shared" si="94"/>
        <v>#DIV/0!</v>
      </c>
    </row>
    <row r="521" spans="1:38" ht="38.25" hidden="1" outlineLevel="4" x14ac:dyDescent="0.25">
      <c r="A521" s="42" t="s">
        <v>29</v>
      </c>
      <c r="B521" s="5" t="s">
        <v>281</v>
      </c>
      <c r="C521" s="6" t="s">
        <v>14</v>
      </c>
      <c r="D521" s="6" t="s">
        <v>136</v>
      </c>
      <c r="E521" s="5" t="s">
        <v>140</v>
      </c>
      <c r="F521" s="5" t="s">
        <v>30</v>
      </c>
      <c r="G521" s="7">
        <f t="shared" si="107"/>
        <v>0</v>
      </c>
      <c r="H521" s="21"/>
      <c r="I521" s="21"/>
      <c r="J521" s="7">
        <f t="shared" si="107"/>
        <v>0</v>
      </c>
      <c r="K521" s="7"/>
      <c r="L521" s="7"/>
      <c r="M521" s="59">
        <f t="shared" si="107"/>
        <v>0</v>
      </c>
      <c r="N521" s="59"/>
      <c r="O521" s="59"/>
      <c r="P521" s="59">
        <f t="shared" si="107"/>
        <v>0</v>
      </c>
      <c r="AL521" s="39" t="e">
        <f t="shared" ref="AL521:AL584" si="108">M521/J521*100</f>
        <v>#DIV/0!</v>
      </c>
    </row>
    <row r="522" spans="1:38" ht="51" hidden="1" outlineLevel="5" x14ac:dyDescent="0.25">
      <c r="A522" s="42" t="s">
        <v>31</v>
      </c>
      <c r="B522" s="5" t="s">
        <v>281</v>
      </c>
      <c r="C522" s="6" t="s">
        <v>14</v>
      </c>
      <c r="D522" s="6" t="s">
        <v>136</v>
      </c>
      <c r="E522" s="5" t="s">
        <v>140</v>
      </c>
      <c r="F522" s="5" t="s">
        <v>32</v>
      </c>
      <c r="G522" s="7">
        <f>G523</f>
        <v>0</v>
      </c>
      <c r="H522" s="21"/>
      <c r="I522" s="21"/>
      <c r="J522" s="7">
        <f>J523</f>
        <v>0</v>
      </c>
      <c r="K522" s="7"/>
      <c r="L522" s="7"/>
      <c r="M522" s="59">
        <v>0</v>
      </c>
      <c r="N522" s="59"/>
      <c r="O522" s="59"/>
      <c r="P522" s="59">
        <v>0</v>
      </c>
      <c r="AL522" s="39" t="e">
        <f t="shared" si="108"/>
        <v>#DIV/0!</v>
      </c>
    </row>
    <row r="523" spans="1:38" ht="25.5" hidden="1" outlineLevel="6" x14ac:dyDescent="0.25">
      <c r="A523" s="42" t="s">
        <v>33</v>
      </c>
      <c r="B523" s="5" t="s">
        <v>281</v>
      </c>
      <c r="C523" s="6" t="s">
        <v>14</v>
      </c>
      <c r="D523" s="6" t="s">
        <v>136</v>
      </c>
      <c r="E523" s="5" t="s">
        <v>140</v>
      </c>
      <c r="F523" s="5" t="s">
        <v>34</v>
      </c>
      <c r="G523" s="7">
        <v>0</v>
      </c>
      <c r="H523" s="21"/>
      <c r="I523" s="21"/>
      <c r="J523" s="7">
        <v>0</v>
      </c>
      <c r="K523" s="7"/>
      <c r="L523" s="7"/>
      <c r="M523" s="59">
        <v>0</v>
      </c>
      <c r="N523" s="59"/>
      <c r="O523" s="59"/>
      <c r="P523" s="59">
        <v>0</v>
      </c>
      <c r="AL523" s="39" t="e">
        <f t="shared" si="108"/>
        <v>#DIV/0!</v>
      </c>
    </row>
    <row r="524" spans="1:38" ht="25.5" outlineLevel="1" collapsed="1" x14ac:dyDescent="0.25">
      <c r="A524" s="42" t="s">
        <v>147</v>
      </c>
      <c r="B524" s="5" t="s">
        <v>281</v>
      </c>
      <c r="C524" s="6" t="s">
        <v>46</v>
      </c>
      <c r="D524" s="6"/>
      <c r="E524" s="5" t="s">
        <v>10</v>
      </c>
      <c r="F524" s="5" t="s">
        <v>10</v>
      </c>
      <c r="G524" s="7">
        <f>G525</f>
        <v>8451494.8000000007</v>
      </c>
      <c r="H524" s="21"/>
      <c r="I524" s="7">
        <f>I525</f>
        <v>3038266.46</v>
      </c>
      <c r="J524" s="7">
        <f>J525</f>
        <v>11489761.26</v>
      </c>
      <c r="K524" s="7"/>
      <c r="L524" s="7"/>
      <c r="M524" s="59">
        <f>M525</f>
        <v>0</v>
      </c>
      <c r="N524" s="59"/>
      <c r="O524" s="59">
        <f>O525</f>
        <v>-24099204.5</v>
      </c>
      <c r="P524" s="59">
        <f>P525</f>
        <v>94563203.109999999</v>
      </c>
      <c r="AL524" s="39">
        <f t="shared" si="108"/>
        <v>0</v>
      </c>
    </row>
    <row r="525" spans="1:38" outlineLevel="2" x14ac:dyDescent="0.25">
      <c r="A525" s="42" t="s">
        <v>148</v>
      </c>
      <c r="B525" s="5" t="s">
        <v>281</v>
      </c>
      <c r="C525" s="6" t="s">
        <v>46</v>
      </c>
      <c r="D525" s="6" t="s">
        <v>12</v>
      </c>
      <c r="E525" s="5" t="s">
        <v>10</v>
      </c>
      <c r="F525" s="5" t="s">
        <v>10</v>
      </c>
      <c r="G525" s="7">
        <f>G526+G530+G534</f>
        <v>8451494.8000000007</v>
      </c>
      <c r="H525" s="21"/>
      <c r="I525" s="7">
        <f>I526+I530+I534</f>
        <v>3038266.46</v>
      </c>
      <c r="J525" s="7">
        <f>J526+J530+J534</f>
        <v>11489761.26</v>
      </c>
      <c r="K525" s="7"/>
      <c r="L525" s="7"/>
      <c r="M525" s="59">
        <f>M526+M530+M534</f>
        <v>0</v>
      </c>
      <c r="N525" s="59"/>
      <c r="O525" s="59">
        <f>O526+O530+O534</f>
        <v>-24099204.5</v>
      </c>
      <c r="P525" s="59">
        <f>P526+P530+P534</f>
        <v>94563203.109999999</v>
      </c>
      <c r="AL525" s="39">
        <f t="shared" si="108"/>
        <v>0</v>
      </c>
    </row>
    <row r="526" spans="1:38" ht="38.25" hidden="1" outlineLevel="3" x14ac:dyDescent="0.25">
      <c r="A526" s="42" t="s">
        <v>289</v>
      </c>
      <c r="B526" s="5" t="s">
        <v>281</v>
      </c>
      <c r="C526" s="6" t="s">
        <v>46</v>
      </c>
      <c r="D526" s="6" t="s">
        <v>12</v>
      </c>
      <c r="E526" s="5" t="s">
        <v>290</v>
      </c>
      <c r="F526" s="5" t="s">
        <v>10</v>
      </c>
      <c r="G526" s="7">
        <f t="shared" ref="G526:P528" si="109">G527</f>
        <v>0</v>
      </c>
      <c r="H526" s="21"/>
      <c r="I526" s="7">
        <f t="shared" si="109"/>
        <v>0</v>
      </c>
      <c r="J526" s="7">
        <f t="shared" si="109"/>
        <v>0</v>
      </c>
      <c r="K526" s="7"/>
      <c r="L526" s="7"/>
      <c r="M526" s="59">
        <f t="shared" si="109"/>
        <v>0</v>
      </c>
      <c r="N526" s="59"/>
      <c r="O526" s="59">
        <f t="shared" si="109"/>
        <v>0</v>
      </c>
      <c r="P526" s="59">
        <f t="shared" si="109"/>
        <v>0</v>
      </c>
      <c r="AL526" s="39" t="e">
        <f t="shared" si="108"/>
        <v>#DIV/0!</v>
      </c>
    </row>
    <row r="527" spans="1:38" ht="38.25" hidden="1" outlineLevel="4" x14ac:dyDescent="0.25">
      <c r="A527" s="42" t="s">
        <v>157</v>
      </c>
      <c r="B527" s="5" t="s">
        <v>281</v>
      </c>
      <c r="C527" s="6" t="s">
        <v>46</v>
      </c>
      <c r="D527" s="6" t="s">
        <v>12</v>
      </c>
      <c r="E527" s="5" t="s">
        <v>290</v>
      </c>
      <c r="F527" s="5" t="s">
        <v>158</v>
      </c>
      <c r="G527" s="7">
        <f t="shared" si="109"/>
        <v>0</v>
      </c>
      <c r="H527" s="21"/>
      <c r="I527" s="7">
        <f t="shared" si="109"/>
        <v>0</v>
      </c>
      <c r="J527" s="7">
        <f t="shared" si="109"/>
        <v>0</v>
      </c>
      <c r="K527" s="7"/>
      <c r="L527" s="7"/>
      <c r="M527" s="59">
        <f t="shared" si="109"/>
        <v>0</v>
      </c>
      <c r="N527" s="59"/>
      <c r="O527" s="59">
        <f t="shared" si="109"/>
        <v>0</v>
      </c>
      <c r="P527" s="59">
        <f t="shared" si="109"/>
        <v>0</v>
      </c>
      <c r="AL527" s="39" t="e">
        <f t="shared" si="108"/>
        <v>#DIV/0!</v>
      </c>
    </row>
    <row r="528" spans="1:38" hidden="1" outlineLevel="5" x14ac:dyDescent="0.25">
      <c r="A528" s="42" t="s">
        <v>159</v>
      </c>
      <c r="B528" s="5" t="s">
        <v>281</v>
      </c>
      <c r="C528" s="6" t="s">
        <v>46</v>
      </c>
      <c r="D528" s="6" t="s">
        <v>12</v>
      </c>
      <c r="E528" s="5" t="s">
        <v>290</v>
      </c>
      <c r="F528" s="5" t="s">
        <v>160</v>
      </c>
      <c r="G528" s="7">
        <f t="shared" si="109"/>
        <v>0</v>
      </c>
      <c r="H528" s="21"/>
      <c r="I528" s="7">
        <f t="shared" si="109"/>
        <v>0</v>
      </c>
      <c r="J528" s="7">
        <f t="shared" si="109"/>
        <v>0</v>
      </c>
      <c r="K528" s="7"/>
      <c r="L528" s="7"/>
      <c r="M528" s="59">
        <f t="shared" si="109"/>
        <v>0</v>
      </c>
      <c r="N528" s="59"/>
      <c r="O528" s="59">
        <f t="shared" si="109"/>
        <v>0</v>
      </c>
      <c r="P528" s="59">
        <f t="shared" si="109"/>
        <v>0</v>
      </c>
      <c r="AL528" s="39" t="e">
        <f t="shared" si="108"/>
        <v>#DIV/0!</v>
      </c>
    </row>
    <row r="529" spans="1:38" ht="51" hidden="1" outlineLevel="6" x14ac:dyDescent="0.25">
      <c r="A529" s="42" t="s">
        <v>267</v>
      </c>
      <c r="B529" s="5" t="s">
        <v>281</v>
      </c>
      <c r="C529" s="6" t="s">
        <v>46</v>
      </c>
      <c r="D529" s="6" t="s">
        <v>12</v>
      </c>
      <c r="E529" s="5" t="s">
        <v>290</v>
      </c>
      <c r="F529" s="5" t="s">
        <v>268</v>
      </c>
      <c r="G529" s="7">
        <v>0</v>
      </c>
      <c r="H529" s="21"/>
      <c r="I529" s="7">
        <v>0</v>
      </c>
      <c r="J529" s="7">
        <v>0</v>
      </c>
      <c r="K529" s="7"/>
      <c r="L529" s="7"/>
      <c r="M529" s="59">
        <v>0</v>
      </c>
      <c r="N529" s="59"/>
      <c r="O529" s="59">
        <v>0</v>
      </c>
      <c r="P529" s="59">
        <v>0</v>
      </c>
      <c r="AL529" s="39" t="e">
        <f t="shared" si="108"/>
        <v>#DIV/0!</v>
      </c>
    </row>
    <row r="530" spans="1:38" ht="89.25" outlineLevel="3" collapsed="1" x14ac:dyDescent="0.25">
      <c r="A530" s="42" t="s">
        <v>291</v>
      </c>
      <c r="B530" s="5" t="s">
        <v>281</v>
      </c>
      <c r="C530" s="6" t="s">
        <v>46</v>
      </c>
      <c r="D530" s="6" t="s">
        <v>12</v>
      </c>
      <c r="E530" s="5" t="s">
        <v>292</v>
      </c>
      <c r="F530" s="5" t="s">
        <v>10</v>
      </c>
      <c r="G530" s="7">
        <f t="shared" ref="G530:P532" si="110">G531</f>
        <v>8283310.0499999998</v>
      </c>
      <c r="H530" s="21"/>
      <c r="I530" s="7">
        <f t="shared" si="110"/>
        <v>2997903.03</v>
      </c>
      <c r="J530" s="7">
        <f t="shared" si="110"/>
        <v>11281213.08</v>
      </c>
      <c r="K530" s="7"/>
      <c r="L530" s="7"/>
      <c r="M530" s="59">
        <f t="shared" si="110"/>
        <v>0</v>
      </c>
      <c r="N530" s="59"/>
      <c r="O530" s="59">
        <f t="shared" si="110"/>
        <v>-23858212.449999999</v>
      </c>
      <c r="P530" s="59">
        <f t="shared" si="110"/>
        <v>92442813.239999995</v>
      </c>
      <c r="AL530" s="39">
        <f t="shared" si="108"/>
        <v>0</v>
      </c>
    </row>
    <row r="531" spans="1:38" ht="38.25" outlineLevel="4" x14ac:dyDescent="0.25">
      <c r="A531" s="42" t="s">
        <v>157</v>
      </c>
      <c r="B531" s="5" t="s">
        <v>281</v>
      </c>
      <c r="C531" s="6" t="s">
        <v>46</v>
      </c>
      <c r="D531" s="6" t="s">
        <v>12</v>
      </c>
      <c r="E531" s="5" t="s">
        <v>292</v>
      </c>
      <c r="F531" s="5" t="s">
        <v>158</v>
      </c>
      <c r="G531" s="7">
        <f t="shared" si="110"/>
        <v>8283310.0499999998</v>
      </c>
      <c r="H531" s="21"/>
      <c r="I531" s="7">
        <f t="shared" si="110"/>
        <v>2997903.03</v>
      </c>
      <c r="J531" s="7">
        <f t="shared" si="110"/>
        <v>11281213.08</v>
      </c>
      <c r="K531" s="7"/>
      <c r="L531" s="7"/>
      <c r="M531" s="59">
        <f t="shared" si="110"/>
        <v>0</v>
      </c>
      <c r="N531" s="59"/>
      <c r="O531" s="59">
        <f t="shared" si="110"/>
        <v>-23858212.449999999</v>
      </c>
      <c r="P531" s="59">
        <f t="shared" si="110"/>
        <v>92442813.239999995</v>
      </c>
      <c r="AL531" s="39">
        <f t="shared" si="108"/>
        <v>0</v>
      </c>
    </row>
    <row r="532" spans="1:38" outlineLevel="5" x14ac:dyDescent="0.25">
      <c r="A532" s="42" t="s">
        <v>159</v>
      </c>
      <c r="B532" s="5" t="s">
        <v>281</v>
      </c>
      <c r="C532" s="6" t="s">
        <v>46</v>
      </c>
      <c r="D532" s="6" t="s">
        <v>12</v>
      </c>
      <c r="E532" s="5" t="s">
        <v>292</v>
      </c>
      <c r="F532" s="5" t="s">
        <v>160</v>
      </c>
      <c r="G532" s="7">
        <f t="shared" si="110"/>
        <v>8283310.0499999998</v>
      </c>
      <c r="H532" s="21"/>
      <c r="I532" s="7">
        <f t="shared" si="110"/>
        <v>2997903.03</v>
      </c>
      <c r="J532" s="7">
        <f t="shared" si="110"/>
        <v>11281213.08</v>
      </c>
      <c r="K532" s="7"/>
      <c r="L532" s="7"/>
      <c r="M532" s="59">
        <f t="shared" si="110"/>
        <v>0</v>
      </c>
      <c r="N532" s="59"/>
      <c r="O532" s="59">
        <f t="shared" si="110"/>
        <v>-23858212.449999999</v>
      </c>
      <c r="P532" s="59">
        <f t="shared" si="110"/>
        <v>92442813.239999995</v>
      </c>
      <c r="AL532" s="39">
        <f t="shared" si="108"/>
        <v>0</v>
      </c>
    </row>
    <row r="533" spans="1:38" ht="51" outlineLevel="6" x14ac:dyDescent="0.25">
      <c r="A533" s="42" t="s">
        <v>267</v>
      </c>
      <c r="B533" s="5" t="s">
        <v>281</v>
      </c>
      <c r="C533" s="6" t="s">
        <v>46</v>
      </c>
      <c r="D533" s="6" t="s">
        <v>12</v>
      </c>
      <c r="E533" s="5" t="s">
        <v>292</v>
      </c>
      <c r="F533" s="5" t="s">
        <v>268</v>
      </c>
      <c r="G533" s="7">
        <v>8283310.0499999998</v>
      </c>
      <c r="H533" s="21"/>
      <c r="I533" s="21">
        <v>2997903.03</v>
      </c>
      <c r="J533" s="7">
        <f>8283310.05+I533</f>
        <v>11281213.08</v>
      </c>
      <c r="K533" s="7"/>
      <c r="L533" s="7"/>
      <c r="M533" s="59">
        <v>0</v>
      </c>
      <c r="N533" s="59"/>
      <c r="O533" s="59">
        <v>-23858212.449999999</v>
      </c>
      <c r="P533" s="59">
        <f>116301025.69+O533</f>
        <v>92442813.239999995</v>
      </c>
      <c r="AL533" s="39">
        <f t="shared" si="108"/>
        <v>0</v>
      </c>
    </row>
    <row r="534" spans="1:38" ht="89.25" outlineLevel="3" x14ac:dyDescent="0.25">
      <c r="A534" s="42" t="s">
        <v>291</v>
      </c>
      <c r="B534" s="5" t="s">
        <v>281</v>
      </c>
      <c r="C534" s="6" t="s">
        <v>46</v>
      </c>
      <c r="D534" s="6" t="s">
        <v>12</v>
      </c>
      <c r="E534" s="5" t="s">
        <v>293</v>
      </c>
      <c r="F534" s="5" t="s">
        <v>10</v>
      </c>
      <c r="G534" s="7">
        <f t="shared" ref="G534:P536" si="111">G535</f>
        <v>168184.75</v>
      </c>
      <c r="H534" s="21"/>
      <c r="I534" s="7">
        <f t="shared" si="111"/>
        <v>40363.43</v>
      </c>
      <c r="J534" s="7">
        <f t="shared" si="111"/>
        <v>208548.18</v>
      </c>
      <c r="K534" s="7"/>
      <c r="L534" s="7"/>
      <c r="M534" s="59">
        <f t="shared" si="111"/>
        <v>0</v>
      </c>
      <c r="N534" s="59"/>
      <c r="O534" s="59">
        <f t="shared" si="111"/>
        <v>-240992.05</v>
      </c>
      <c r="P534" s="59">
        <f t="shared" si="111"/>
        <v>2120389.87</v>
      </c>
      <c r="AL534" s="39">
        <f t="shared" si="108"/>
        <v>0</v>
      </c>
    </row>
    <row r="535" spans="1:38" ht="38.25" outlineLevel="4" x14ac:dyDescent="0.25">
      <c r="A535" s="42" t="s">
        <v>157</v>
      </c>
      <c r="B535" s="5" t="s">
        <v>281</v>
      </c>
      <c r="C535" s="6" t="s">
        <v>46</v>
      </c>
      <c r="D535" s="6" t="s">
        <v>12</v>
      </c>
      <c r="E535" s="5" t="s">
        <v>293</v>
      </c>
      <c r="F535" s="5" t="s">
        <v>158</v>
      </c>
      <c r="G535" s="7">
        <f t="shared" si="111"/>
        <v>168184.75</v>
      </c>
      <c r="H535" s="21"/>
      <c r="I535" s="7">
        <f t="shared" si="111"/>
        <v>40363.43</v>
      </c>
      <c r="J535" s="7">
        <f t="shared" si="111"/>
        <v>208548.18</v>
      </c>
      <c r="K535" s="7"/>
      <c r="L535" s="7"/>
      <c r="M535" s="59">
        <f t="shared" si="111"/>
        <v>0</v>
      </c>
      <c r="N535" s="59"/>
      <c r="O535" s="59">
        <f t="shared" si="111"/>
        <v>-240992.05</v>
      </c>
      <c r="P535" s="59">
        <f t="shared" si="111"/>
        <v>2120389.87</v>
      </c>
      <c r="AL535" s="39">
        <f t="shared" si="108"/>
        <v>0</v>
      </c>
    </row>
    <row r="536" spans="1:38" outlineLevel="5" x14ac:dyDescent="0.25">
      <c r="A536" s="42" t="s">
        <v>159</v>
      </c>
      <c r="B536" s="5" t="s">
        <v>281</v>
      </c>
      <c r="C536" s="6" t="s">
        <v>46</v>
      </c>
      <c r="D536" s="6" t="s">
        <v>12</v>
      </c>
      <c r="E536" s="5" t="s">
        <v>293</v>
      </c>
      <c r="F536" s="5" t="s">
        <v>160</v>
      </c>
      <c r="G536" s="7">
        <f t="shared" si="111"/>
        <v>168184.75</v>
      </c>
      <c r="H536" s="21"/>
      <c r="I536" s="7">
        <f t="shared" si="111"/>
        <v>40363.43</v>
      </c>
      <c r="J536" s="7">
        <f t="shared" si="111"/>
        <v>208548.18</v>
      </c>
      <c r="K536" s="7"/>
      <c r="L536" s="7"/>
      <c r="M536" s="59">
        <f t="shared" si="111"/>
        <v>0</v>
      </c>
      <c r="N536" s="59"/>
      <c r="O536" s="59">
        <f t="shared" si="111"/>
        <v>-240992.05</v>
      </c>
      <c r="P536" s="59">
        <f t="shared" si="111"/>
        <v>2120389.87</v>
      </c>
      <c r="AL536" s="39">
        <f t="shared" si="108"/>
        <v>0</v>
      </c>
    </row>
    <row r="537" spans="1:38" ht="51" outlineLevel="6" x14ac:dyDescent="0.25">
      <c r="A537" s="42" t="s">
        <v>267</v>
      </c>
      <c r="B537" s="5" t="s">
        <v>281</v>
      </c>
      <c r="C537" s="6" t="s">
        <v>46</v>
      </c>
      <c r="D537" s="6" t="s">
        <v>12</v>
      </c>
      <c r="E537" s="5" t="s">
        <v>293</v>
      </c>
      <c r="F537" s="5" t="s">
        <v>268</v>
      </c>
      <c r="G537" s="7">
        <v>168184.75</v>
      </c>
      <c r="H537" s="21"/>
      <c r="I537" s="21">
        <v>40363.43</v>
      </c>
      <c r="J537" s="7">
        <f>168184.75+I537</f>
        <v>208548.18</v>
      </c>
      <c r="K537" s="7"/>
      <c r="L537" s="7"/>
      <c r="M537" s="59">
        <v>0</v>
      </c>
      <c r="N537" s="59"/>
      <c r="O537" s="59">
        <v>-240992.05</v>
      </c>
      <c r="P537" s="59">
        <f>2361381.92+O537</f>
        <v>2120389.87</v>
      </c>
      <c r="AL537" s="39">
        <f t="shared" si="108"/>
        <v>0</v>
      </c>
    </row>
    <row r="538" spans="1:38" hidden="1" outlineLevel="1" x14ac:dyDescent="0.25">
      <c r="A538" s="42" t="s">
        <v>237</v>
      </c>
      <c r="B538" s="5" t="s">
        <v>281</v>
      </c>
      <c r="C538" s="6" t="s">
        <v>105</v>
      </c>
      <c r="D538" s="6"/>
      <c r="E538" s="5" t="s">
        <v>10</v>
      </c>
      <c r="F538" s="5" t="s">
        <v>10</v>
      </c>
      <c r="G538" s="7">
        <f t="shared" ref="G538:P542" si="112">G539</f>
        <v>3924045.71</v>
      </c>
      <c r="H538" s="21"/>
      <c r="I538" s="21"/>
      <c r="J538" s="7">
        <f t="shared" si="112"/>
        <v>3924045.71</v>
      </c>
      <c r="K538" s="7"/>
      <c r="L538" s="7"/>
      <c r="M538" s="59">
        <f t="shared" si="112"/>
        <v>1326911.71</v>
      </c>
      <c r="N538" s="59"/>
      <c r="O538" s="59"/>
      <c r="P538" s="59">
        <f t="shared" si="112"/>
        <v>3924045.71</v>
      </c>
      <c r="AL538" s="39">
        <f t="shared" si="108"/>
        <v>33.814889225640542</v>
      </c>
    </row>
    <row r="539" spans="1:38" hidden="1" outlineLevel="2" x14ac:dyDescent="0.25">
      <c r="A539" s="42" t="s">
        <v>254</v>
      </c>
      <c r="B539" s="5" t="s">
        <v>281</v>
      </c>
      <c r="C539" s="6" t="s">
        <v>105</v>
      </c>
      <c r="D539" s="6" t="s">
        <v>14</v>
      </c>
      <c r="E539" s="5" t="s">
        <v>10</v>
      </c>
      <c r="F539" s="5" t="s">
        <v>10</v>
      </c>
      <c r="G539" s="7">
        <f t="shared" si="112"/>
        <v>3924045.71</v>
      </c>
      <c r="H539" s="21"/>
      <c r="I539" s="21"/>
      <c r="J539" s="7">
        <f t="shared" si="112"/>
        <v>3924045.71</v>
      </c>
      <c r="K539" s="7"/>
      <c r="L539" s="7"/>
      <c r="M539" s="59">
        <f t="shared" si="112"/>
        <v>1326911.71</v>
      </c>
      <c r="N539" s="59"/>
      <c r="O539" s="59"/>
      <c r="P539" s="59">
        <f t="shared" si="112"/>
        <v>3924045.71</v>
      </c>
      <c r="AL539" s="39">
        <f t="shared" si="108"/>
        <v>33.814889225640542</v>
      </c>
    </row>
    <row r="540" spans="1:38" ht="63.75" hidden="1" outlineLevel="3" x14ac:dyDescent="0.25">
      <c r="A540" s="42" t="s">
        <v>294</v>
      </c>
      <c r="B540" s="5" t="s">
        <v>281</v>
      </c>
      <c r="C540" s="6" t="s">
        <v>105</v>
      </c>
      <c r="D540" s="6" t="s">
        <v>14</v>
      </c>
      <c r="E540" s="5" t="s">
        <v>295</v>
      </c>
      <c r="F540" s="5" t="s">
        <v>10</v>
      </c>
      <c r="G540" s="7">
        <f t="shared" si="112"/>
        <v>3924045.71</v>
      </c>
      <c r="H540" s="21"/>
      <c r="I540" s="21"/>
      <c r="J540" s="7">
        <f t="shared" si="112"/>
        <v>3924045.71</v>
      </c>
      <c r="K540" s="7"/>
      <c r="L540" s="7"/>
      <c r="M540" s="59">
        <f t="shared" si="112"/>
        <v>1326911.71</v>
      </c>
      <c r="N540" s="59"/>
      <c r="O540" s="59"/>
      <c r="P540" s="59">
        <f t="shared" si="112"/>
        <v>3924045.71</v>
      </c>
      <c r="AL540" s="39">
        <f t="shared" si="108"/>
        <v>33.814889225640542</v>
      </c>
    </row>
    <row r="541" spans="1:38" ht="25.5" hidden="1" outlineLevel="4" x14ac:dyDescent="0.25">
      <c r="A541" s="42" t="s">
        <v>241</v>
      </c>
      <c r="B541" s="5" t="s">
        <v>281</v>
      </c>
      <c r="C541" s="6" t="s">
        <v>105</v>
      </c>
      <c r="D541" s="6" t="s">
        <v>14</v>
      </c>
      <c r="E541" s="5" t="s">
        <v>295</v>
      </c>
      <c r="F541" s="5" t="s">
        <v>242</v>
      </c>
      <c r="G541" s="7">
        <f t="shared" si="112"/>
        <v>3924045.71</v>
      </c>
      <c r="H541" s="21"/>
      <c r="I541" s="21"/>
      <c r="J541" s="7">
        <f t="shared" si="112"/>
        <v>3924045.71</v>
      </c>
      <c r="K541" s="7"/>
      <c r="L541" s="7"/>
      <c r="M541" s="59">
        <f t="shared" si="112"/>
        <v>1326911.71</v>
      </c>
      <c r="N541" s="59"/>
      <c r="O541" s="59"/>
      <c r="P541" s="59">
        <f t="shared" si="112"/>
        <v>3924045.71</v>
      </c>
      <c r="AL541" s="39">
        <f t="shared" si="108"/>
        <v>33.814889225640542</v>
      </c>
    </row>
    <row r="542" spans="1:38" ht="38.25" hidden="1" outlineLevel="5" x14ac:dyDescent="0.25">
      <c r="A542" s="42" t="s">
        <v>243</v>
      </c>
      <c r="B542" s="5" t="s">
        <v>281</v>
      </c>
      <c r="C542" s="6" t="s">
        <v>105</v>
      </c>
      <c r="D542" s="6" t="s">
        <v>14</v>
      </c>
      <c r="E542" s="5" t="s">
        <v>295</v>
      </c>
      <c r="F542" s="5" t="s">
        <v>244</v>
      </c>
      <c r="G542" s="7">
        <f t="shared" si="112"/>
        <v>3924045.71</v>
      </c>
      <c r="H542" s="21"/>
      <c r="I542" s="21"/>
      <c r="J542" s="7">
        <f t="shared" si="112"/>
        <v>3924045.71</v>
      </c>
      <c r="K542" s="7"/>
      <c r="L542" s="7"/>
      <c r="M542" s="59">
        <f t="shared" si="112"/>
        <v>1326911.71</v>
      </c>
      <c r="N542" s="59"/>
      <c r="O542" s="59"/>
      <c r="P542" s="59">
        <f t="shared" si="112"/>
        <v>3924045.71</v>
      </c>
      <c r="AL542" s="39">
        <f t="shared" si="108"/>
        <v>33.814889225640542</v>
      </c>
    </row>
    <row r="543" spans="1:38" ht="51" hidden="1" outlineLevel="6" x14ac:dyDescent="0.25">
      <c r="A543" s="42" t="s">
        <v>245</v>
      </c>
      <c r="B543" s="5" t="s">
        <v>281</v>
      </c>
      <c r="C543" s="6" t="s">
        <v>105</v>
      </c>
      <c r="D543" s="6" t="s">
        <v>14</v>
      </c>
      <c r="E543" s="5" t="s">
        <v>295</v>
      </c>
      <c r="F543" s="5" t="s">
        <v>246</v>
      </c>
      <c r="G543" s="7">
        <v>3924045.71</v>
      </c>
      <c r="H543" s="21"/>
      <c r="I543" s="21"/>
      <c r="J543" s="7">
        <v>3924045.71</v>
      </c>
      <c r="K543" s="7"/>
      <c r="L543" s="7"/>
      <c r="M543" s="59">
        <v>1326911.71</v>
      </c>
      <c r="N543" s="59"/>
      <c r="O543" s="59"/>
      <c r="P543" s="59">
        <v>3924045.71</v>
      </c>
      <c r="AL543" s="39">
        <f t="shared" si="108"/>
        <v>33.814889225640542</v>
      </c>
    </row>
    <row r="544" spans="1:38" ht="25.5" hidden="1" x14ac:dyDescent="0.25">
      <c r="A544" s="42" t="s">
        <v>296</v>
      </c>
      <c r="B544" s="5" t="s">
        <v>297</v>
      </c>
      <c r="C544" s="6"/>
      <c r="D544" s="6"/>
      <c r="E544" s="5" t="s">
        <v>10</v>
      </c>
      <c r="F544" s="5" t="s">
        <v>10</v>
      </c>
      <c r="G544" s="7">
        <f>G545+G557</f>
        <v>2145514.9899999998</v>
      </c>
      <c r="H544" s="21"/>
      <c r="I544" s="21"/>
      <c r="J544" s="7">
        <f>J545+J557</f>
        <v>2145514.9899999998</v>
      </c>
      <c r="K544" s="7"/>
      <c r="L544" s="7"/>
      <c r="M544" s="59">
        <f>M545+M557</f>
        <v>482450.78</v>
      </c>
      <c r="N544" s="59"/>
      <c r="O544" s="59"/>
      <c r="P544" s="59">
        <f>P545+P557</f>
        <v>2286321.21</v>
      </c>
      <c r="AL544" s="39">
        <f t="shared" si="108"/>
        <v>22.486479108682435</v>
      </c>
    </row>
    <row r="545" spans="1:38" hidden="1" outlineLevel="1" x14ac:dyDescent="0.25">
      <c r="A545" s="42" t="s">
        <v>11</v>
      </c>
      <c r="B545" s="5" t="s">
        <v>297</v>
      </c>
      <c r="C545" s="6" t="s">
        <v>12</v>
      </c>
      <c r="D545" s="6"/>
      <c r="E545" s="5" t="s">
        <v>10</v>
      </c>
      <c r="F545" s="5" t="s">
        <v>10</v>
      </c>
      <c r="G545" s="7">
        <f>G546</f>
        <v>2145514.9899999998</v>
      </c>
      <c r="H545" s="21"/>
      <c r="I545" s="21"/>
      <c r="J545" s="7">
        <f>J546</f>
        <v>2145514.9899999998</v>
      </c>
      <c r="K545" s="7"/>
      <c r="L545" s="7"/>
      <c r="M545" s="59">
        <f>M546</f>
        <v>482450.78</v>
      </c>
      <c r="N545" s="59"/>
      <c r="O545" s="59"/>
      <c r="P545" s="59">
        <f>P546</f>
        <v>2286321.21</v>
      </c>
      <c r="AL545" s="39">
        <f t="shared" si="108"/>
        <v>22.486479108682435</v>
      </c>
    </row>
    <row r="546" spans="1:38" ht="51" hidden="1" outlineLevel="2" x14ac:dyDescent="0.25">
      <c r="A546" s="42" t="s">
        <v>298</v>
      </c>
      <c r="B546" s="5" t="s">
        <v>297</v>
      </c>
      <c r="C546" s="6" t="s">
        <v>12</v>
      </c>
      <c r="D546" s="6" t="s">
        <v>199</v>
      </c>
      <c r="E546" s="5" t="s">
        <v>10</v>
      </c>
      <c r="F546" s="5" t="s">
        <v>10</v>
      </c>
      <c r="G546" s="7">
        <f>G547+G551</f>
        <v>2145514.9899999998</v>
      </c>
      <c r="H546" s="21"/>
      <c r="I546" s="21"/>
      <c r="J546" s="7">
        <f>J547+J551</f>
        <v>2145514.9899999998</v>
      </c>
      <c r="K546" s="7"/>
      <c r="L546" s="7"/>
      <c r="M546" s="59">
        <f>M547+M551</f>
        <v>482450.78</v>
      </c>
      <c r="N546" s="59"/>
      <c r="O546" s="59"/>
      <c r="P546" s="59">
        <f>P547+P551</f>
        <v>2286321.21</v>
      </c>
      <c r="AL546" s="39">
        <f t="shared" si="108"/>
        <v>22.486479108682435</v>
      </c>
    </row>
    <row r="547" spans="1:38" ht="38.25" hidden="1" outlineLevel="3" x14ac:dyDescent="0.25">
      <c r="A547" s="42" t="s">
        <v>27</v>
      </c>
      <c r="B547" s="5" t="s">
        <v>297</v>
      </c>
      <c r="C547" s="6" t="s">
        <v>12</v>
      </c>
      <c r="D547" s="6" t="s">
        <v>199</v>
      </c>
      <c r="E547" s="5" t="s">
        <v>299</v>
      </c>
      <c r="F547" s="5" t="s">
        <v>10</v>
      </c>
      <c r="G547" s="7">
        <f t="shared" ref="G547:P549" si="113">G548</f>
        <v>186845.82</v>
      </c>
      <c r="H547" s="21"/>
      <c r="I547" s="21"/>
      <c r="J547" s="7">
        <f t="shared" si="113"/>
        <v>186845.82</v>
      </c>
      <c r="K547" s="7"/>
      <c r="L547" s="7"/>
      <c r="M547" s="59">
        <f t="shared" si="113"/>
        <v>64902.09</v>
      </c>
      <c r="N547" s="59"/>
      <c r="O547" s="59"/>
      <c r="P547" s="59">
        <f t="shared" si="113"/>
        <v>187873.58</v>
      </c>
      <c r="AL547" s="39">
        <f t="shared" si="108"/>
        <v>34.735639255938395</v>
      </c>
    </row>
    <row r="548" spans="1:38" ht="38.25" hidden="1" outlineLevel="4" x14ac:dyDescent="0.25">
      <c r="A548" s="42" t="s">
        <v>29</v>
      </c>
      <c r="B548" s="5" t="s">
        <v>297</v>
      </c>
      <c r="C548" s="6" t="s">
        <v>12</v>
      </c>
      <c r="D548" s="6" t="s">
        <v>199</v>
      </c>
      <c r="E548" s="5" t="s">
        <v>299</v>
      </c>
      <c r="F548" s="5" t="s">
        <v>30</v>
      </c>
      <c r="G548" s="7">
        <f t="shared" si="113"/>
        <v>186845.82</v>
      </c>
      <c r="H548" s="21"/>
      <c r="I548" s="21"/>
      <c r="J548" s="7">
        <f t="shared" si="113"/>
        <v>186845.82</v>
      </c>
      <c r="K548" s="7"/>
      <c r="L548" s="7"/>
      <c r="M548" s="59">
        <f t="shared" si="113"/>
        <v>64902.09</v>
      </c>
      <c r="N548" s="59"/>
      <c r="O548" s="59"/>
      <c r="P548" s="59">
        <f t="shared" si="113"/>
        <v>187873.58</v>
      </c>
      <c r="AL548" s="39">
        <f t="shared" si="108"/>
        <v>34.735639255938395</v>
      </c>
    </row>
    <row r="549" spans="1:38" ht="51" hidden="1" outlineLevel="5" x14ac:dyDescent="0.25">
      <c r="A549" s="42" t="s">
        <v>31</v>
      </c>
      <c r="B549" s="5" t="s">
        <v>297</v>
      </c>
      <c r="C549" s="6" t="s">
        <v>12</v>
      </c>
      <c r="D549" s="6" t="s">
        <v>199</v>
      </c>
      <c r="E549" s="5" t="s">
        <v>299</v>
      </c>
      <c r="F549" s="5" t="s">
        <v>32</v>
      </c>
      <c r="G549" s="7">
        <f t="shared" si="113"/>
        <v>186845.82</v>
      </c>
      <c r="H549" s="21"/>
      <c r="I549" s="21"/>
      <c r="J549" s="7">
        <f t="shared" si="113"/>
        <v>186845.82</v>
      </c>
      <c r="K549" s="7"/>
      <c r="L549" s="7"/>
      <c r="M549" s="59">
        <f t="shared" si="113"/>
        <v>64902.09</v>
      </c>
      <c r="N549" s="59"/>
      <c r="O549" s="59"/>
      <c r="P549" s="59">
        <f t="shared" si="113"/>
        <v>187873.58</v>
      </c>
      <c r="AL549" s="39">
        <f t="shared" si="108"/>
        <v>34.735639255938395</v>
      </c>
    </row>
    <row r="550" spans="1:38" ht="25.5" hidden="1" outlineLevel="6" x14ac:dyDescent="0.25">
      <c r="A550" s="42" t="s">
        <v>33</v>
      </c>
      <c r="B550" s="5" t="s">
        <v>297</v>
      </c>
      <c r="C550" s="6" t="s">
        <v>12</v>
      </c>
      <c r="D550" s="6" t="s">
        <v>199</v>
      </c>
      <c r="E550" s="5" t="s">
        <v>299</v>
      </c>
      <c r="F550" s="5" t="s">
        <v>34</v>
      </c>
      <c r="G550" s="7">
        <v>186845.82</v>
      </c>
      <c r="H550" s="21"/>
      <c r="I550" s="21"/>
      <c r="J550" s="7">
        <v>186845.82</v>
      </c>
      <c r="K550" s="7"/>
      <c r="L550" s="7"/>
      <c r="M550" s="59">
        <v>64902.09</v>
      </c>
      <c r="N550" s="59"/>
      <c r="O550" s="59"/>
      <c r="P550" s="59">
        <v>187873.58</v>
      </c>
      <c r="AL550" s="39">
        <f t="shared" si="108"/>
        <v>34.735639255938395</v>
      </c>
    </row>
    <row r="551" spans="1:38" ht="51" hidden="1" outlineLevel="3" x14ac:dyDescent="0.25">
      <c r="A551" s="42" t="s">
        <v>300</v>
      </c>
      <c r="B551" s="5" t="s">
        <v>297</v>
      </c>
      <c r="C551" s="6" t="s">
        <v>12</v>
      </c>
      <c r="D551" s="6" t="s">
        <v>199</v>
      </c>
      <c r="E551" s="5" t="s">
        <v>301</v>
      </c>
      <c r="F551" s="5" t="s">
        <v>10</v>
      </c>
      <c r="G551" s="7">
        <f t="shared" ref="G551:P552" si="114">G552</f>
        <v>1958669.17</v>
      </c>
      <c r="H551" s="21"/>
      <c r="I551" s="21"/>
      <c r="J551" s="7">
        <f t="shared" si="114"/>
        <v>1958669.17</v>
      </c>
      <c r="K551" s="7"/>
      <c r="L551" s="7"/>
      <c r="M551" s="59">
        <f t="shared" si="114"/>
        <v>417548.69</v>
      </c>
      <c r="N551" s="59"/>
      <c r="O551" s="59"/>
      <c r="P551" s="59">
        <f t="shared" si="114"/>
        <v>2098447.63</v>
      </c>
      <c r="AL551" s="39">
        <f t="shared" si="108"/>
        <v>21.317979391078076</v>
      </c>
    </row>
    <row r="552" spans="1:38" ht="89.25" hidden="1" outlineLevel="4" x14ac:dyDescent="0.25">
      <c r="A552" s="42" t="s">
        <v>17</v>
      </c>
      <c r="B552" s="5" t="s">
        <v>297</v>
      </c>
      <c r="C552" s="6" t="s">
        <v>12</v>
      </c>
      <c r="D552" s="6" t="s">
        <v>199</v>
      </c>
      <c r="E552" s="5" t="s">
        <v>301</v>
      </c>
      <c r="F552" s="5" t="s">
        <v>18</v>
      </c>
      <c r="G552" s="7">
        <f t="shared" si="114"/>
        <v>1958669.17</v>
      </c>
      <c r="H552" s="21"/>
      <c r="I552" s="21"/>
      <c r="J552" s="7">
        <f t="shared" si="114"/>
        <v>1958669.17</v>
      </c>
      <c r="K552" s="7"/>
      <c r="L552" s="7"/>
      <c r="M552" s="59">
        <f t="shared" si="114"/>
        <v>417548.69</v>
      </c>
      <c r="N552" s="59"/>
      <c r="O552" s="59"/>
      <c r="P552" s="59">
        <f t="shared" si="114"/>
        <v>2098447.63</v>
      </c>
      <c r="AL552" s="39">
        <f t="shared" si="108"/>
        <v>21.317979391078076</v>
      </c>
    </row>
    <row r="553" spans="1:38" ht="38.25" hidden="1" outlineLevel="5" x14ac:dyDescent="0.25">
      <c r="A553" s="42" t="s">
        <v>19</v>
      </c>
      <c r="B553" s="5" t="s">
        <v>297</v>
      </c>
      <c r="C553" s="6" t="s">
        <v>12</v>
      </c>
      <c r="D553" s="6" t="s">
        <v>199</v>
      </c>
      <c r="E553" s="5" t="s">
        <v>301</v>
      </c>
      <c r="F553" s="5" t="s">
        <v>20</v>
      </c>
      <c r="G553" s="7">
        <f>G554+G555+G556</f>
        <v>1958669.17</v>
      </c>
      <c r="H553" s="21"/>
      <c r="I553" s="21"/>
      <c r="J553" s="7">
        <f>J554+J555+J556</f>
        <v>1958669.17</v>
      </c>
      <c r="K553" s="7"/>
      <c r="L553" s="7"/>
      <c r="M553" s="59">
        <f>M554+M555+M556</f>
        <v>417548.69</v>
      </c>
      <c r="N553" s="59"/>
      <c r="O553" s="59"/>
      <c r="P553" s="59">
        <f>P554+P555+P556</f>
        <v>2098447.63</v>
      </c>
      <c r="AL553" s="39">
        <f t="shared" si="108"/>
        <v>21.317979391078076</v>
      </c>
    </row>
    <row r="554" spans="1:38" ht="38.25" hidden="1" outlineLevel="6" x14ac:dyDescent="0.25">
      <c r="A554" s="42" t="s">
        <v>21</v>
      </c>
      <c r="B554" s="5" t="s">
        <v>297</v>
      </c>
      <c r="C554" s="6" t="s">
        <v>12</v>
      </c>
      <c r="D554" s="6" t="s">
        <v>199</v>
      </c>
      <c r="E554" s="5" t="s">
        <v>301</v>
      </c>
      <c r="F554" s="5" t="s">
        <v>22</v>
      </c>
      <c r="G554" s="7">
        <v>1383921.53</v>
      </c>
      <c r="H554" s="21"/>
      <c r="I554" s="21"/>
      <c r="J554" s="7">
        <v>1383921.53</v>
      </c>
      <c r="K554" s="7"/>
      <c r="L554" s="7"/>
      <c r="M554" s="59">
        <v>305986</v>
      </c>
      <c r="N554" s="59"/>
      <c r="O554" s="59"/>
      <c r="P554" s="59">
        <v>1494710.93</v>
      </c>
      <c r="AL554" s="39">
        <f t="shared" si="108"/>
        <v>22.110068625061423</v>
      </c>
    </row>
    <row r="555" spans="1:38" ht="51" hidden="1" outlineLevel="6" x14ac:dyDescent="0.25">
      <c r="A555" s="42" t="s">
        <v>23</v>
      </c>
      <c r="B555" s="5" t="s">
        <v>297</v>
      </c>
      <c r="C555" s="6" t="s">
        <v>12</v>
      </c>
      <c r="D555" s="6" t="s">
        <v>199</v>
      </c>
      <c r="E555" s="5" t="s">
        <v>301</v>
      </c>
      <c r="F555" s="5" t="s">
        <v>24</v>
      </c>
      <c r="G555" s="7">
        <v>117000</v>
      </c>
      <c r="H555" s="21"/>
      <c r="I555" s="21"/>
      <c r="J555" s="7">
        <v>117000</v>
      </c>
      <c r="K555" s="7"/>
      <c r="L555" s="7"/>
      <c r="M555" s="59">
        <v>46710</v>
      </c>
      <c r="N555" s="59"/>
      <c r="O555" s="59"/>
      <c r="P555" s="59">
        <v>117000</v>
      </c>
      <c r="AL555" s="39">
        <f t="shared" si="108"/>
        <v>39.92307692307692</v>
      </c>
    </row>
    <row r="556" spans="1:38" ht="63.75" hidden="1" outlineLevel="6" x14ac:dyDescent="0.25">
      <c r="A556" s="42" t="s">
        <v>25</v>
      </c>
      <c r="B556" s="5" t="s">
        <v>297</v>
      </c>
      <c r="C556" s="6" t="s">
        <v>12</v>
      </c>
      <c r="D556" s="6" t="s">
        <v>199</v>
      </c>
      <c r="E556" s="5" t="s">
        <v>301</v>
      </c>
      <c r="F556" s="5" t="s">
        <v>26</v>
      </c>
      <c r="G556" s="7">
        <v>457747.64</v>
      </c>
      <c r="H556" s="21"/>
      <c r="I556" s="21"/>
      <c r="J556" s="7">
        <v>457747.64</v>
      </c>
      <c r="K556" s="7"/>
      <c r="L556" s="7"/>
      <c r="M556" s="59">
        <v>64852.69</v>
      </c>
      <c r="N556" s="59"/>
      <c r="O556" s="59"/>
      <c r="P556" s="59">
        <v>486736.7</v>
      </c>
      <c r="AL556" s="39">
        <f t="shared" si="108"/>
        <v>14.167782492554196</v>
      </c>
    </row>
    <row r="557" spans="1:38" hidden="1" outlineLevel="1" x14ac:dyDescent="0.25">
      <c r="A557" s="42" t="s">
        <v>114</v>
      </c>
      <c r="B557" s="5" t="s">
        <v>297</v>
      </c>
      <c r="C557" s="6" t="s">
        <v>14</v>
      </c>
      <c r="D557" s="6"/>
      <c r="E557" s="5" t="s">
        <v>10</v>
      </c>
      <c r="F557" s="5" t="s">
        <v>10</v>
      </c>
      <c r="G557" s="7">
        <f t="shared" ref="G557:P561" si="115">G558</f>
        <v>0</v>
      </c>
      <c r="H557" s="21"/>
      <c r="I557" s="21"/>
      <c r="J557" s="7">
        <f t="shared" si="115"/>
        <v>0</v>
      </c>
      <c r="K557" s="7"/>
      <c r="L557" s="7"/>
      <c r="M557" s="59">
        <f t="shared" si="115"/>
        <v>0</v>
      </c>
      <c r="N557" s="59"/>
      <c r="O557" s="59"/>
      <c r="P557" s="59">
        <f t="shared" si="115"/>
        <v>0</v>
      </c>
      <c r="AL557" s="39" t="e">
        <f t="shared" si="108"/>
        <v>#DIV/0!</v>
      </c>
    </row>
    <row r="558" spans="1:38" ht="25.5" hidden="1" outlineLevel="2" x14ac:dyDescent="0.25">
      <c r="A558" s="42" t="s">
        <v>135</v>
      </c>
      <c r="B558" s="5" t="s">
        <v>297</v>
      </c>
      <c r="C558" s="6" t="s">
        <v>14</v>
      </c>
      <c r="D558" s="6" t="s">
        <v>136</v>
      </c>
      <c r="E558" s="5" t="s">
        <v>10</v>
      </c>
      <c r="F558" s="5" t="s">
        <v>10</v>
      </c>
      <c r="G558" s="7">
        <f t="shared" si="115"/>
        <v>0</v>
      </c>
      <c r="H558" s="21"/>
      <c r="I558" s="21"/>
      <c r="J558" s="7">
        <f t="shared" si="115"/>
        <v>0</v>
      </c>
      <c r="K558" s="7"/>
      <c r="L558" s="7"/>
      <c r="M558" s="59">
        <f t="shared" si="115"/>
        <v>0</v>
      </c>
      <c r="N558" s="59"/>
      <c r="O558" s="59"/>
      <c r="P558" s="59">
        <f t="shared" si="115"/>
        <v>0</v>
      </c>
      <c r="AL558" s="39" t="e">
        <f t="shared" si="108"/>
        <v>#DIV/0!</v>
      </c>
    </row>
    <row r="559" spans="1:38" ht="25.5" hidden="1" outlineLevel="3" x14ac:dyDescent="0.25">
      <c r="A559" s="42" t="s">
        <v>139</v>
      </c>
      <c r="B559" s="5" t="s">
        <v>297</v>
      </c>
      <c r="C559" s="6" t="s">
        <v>14</v>
      </c>
      <c r="D559" s="6" t="s">
        <v>136</v>
      </c>
      <c r="E559" s="5" t="s">
        <v>140</v>
      </c>
      <c r="F559" s="5" t="s">
        <v>10</v>
      </c>
      <c r="G559" s="7">
        <f t="shared" si="115"/>
        <v>0</v>
      </c>
      <c r="H559" s="21"/>
      <c r="I559" s="21"/>
      <c r="J559" s="7">
        <f t="shared" si="115"/>
        <v>0</v>
      </c>
      <c r="K559" s="7"/>
      <c r="L559" s="7"/>
      <c r="M559" s="59">
        <f t="shared" si="115"/>
        <v>0</v>
      </c>
      <c r="N559" s="59"/>
      <c r="O559" s="59"/>
      <c r="P559" s="59">
        <f t="shared" si="115"/>
        <v>0</v>
      </c>
      <c r="AL559" s="39" t="e">
        <f t="shared" si="108"/>
        <v>#DIV/0!</v>
      </c>
    </row>
    <row r="560" spans="1:38" ht="38.25" hidden="1" outlineLevel="4" x14ac:dyDescent="0.25">
      <c r="A560" s="42" t="s">
        <v>29</v>
      </c>
      <c r="B560" s="5" t="s">
        <v>297</v>
      </c>
      <c r="C560" s="6" t="s">
        <v>14</v>
      </c>
      <c r="D560" s="6" t="s">
        <v>136</v>
      </c>
      <c r="E560" s="5" t="s">
        <v>140</v>
      </c>
      <c r="F560" s="5" t="s">
        <v>30</v>
      </c>
      <c r="G560" s="7">
        <f t="shared" si="115"/>
        <v>0</v>
      </c>
      <c r="H560" s="21"/>
      <c r="I560" s="21"/>
      <c r="J560" s="7">
        <f t="shared" si="115"/>
        <v>0</v>
      </c>
      <c r="K560" s="7"/>
      <c r="L560" s="7"/>
      <c r="M560" s="59">
        <f t="shared" si="115"/>
        <v>0</v>
      </c>
      <c r="N560" s="59"/>
      <c r="O560" s="59"/>
      <c r="P560" s="59">
        <f t="shared" si="115"/>
        <v>0</v>
      </c>
      <c r="AL560" s="39" t="e">
        <f t="shared" si="108"/>
        <v>#DIV/0!</v>
      </c>
    </row>
    <row r="561" spans="1:38" ht="51" hidden="1" outlineLevel="5" x14ac:dyDescent="0.25">
      <c r="A561" s="42" t="s">
        <v>31</v>
      </c>
      <c r="B561" s="5" t="s">
        <v>297</v>
      </c>
      <c r="C561" s="6" t="s">
        <v>14</v>
      </c>
      <c r="D561" s="6" t="s">
        <v>136</v>
      </c>
      <c r="E561" s="5" t="s">
        <v>140</v>
      </c>
      <c r="F561" s="5" t="s">
        <v>32</v>
      </c>
      <c r="G561" s="7">
        <f t="shared" si="115"/>
        <v>0</v>
      </c>
      <c r="H561" s="21"/>
      <c r="I561" s="21"/>
      <c r="J561" s="7">
        <f t="shared" si="115"/>
        <v>0</v>
      </c>
      <c r="K561" s="7"/>
      <c r="L561" s="7"/>
      <c r="M561" s="59">
        <f t="shared" si="115"/>
        <v>0</v>
      </c>
      <c r="N561" s="59"/>
      <c r="O561" s="59"/>
      <c r="P561" s="59">
        <f t="shared" si="115"/>
        <v>0</v>
      </c>
      <c r="AL561" s="39" t="e">
        <f t="shared" si="108"/>
        <v>#DIV/0!</v>
      </c>
    </row>
    <row r="562" spans="1:38" ht="25.5" hidden="1" outlineLevel="6" x14ac:dyDescent="0.25">
      <c r="A562" s="42" t="s">
        <v>33</v>
      </c>
      <c r="B562" s="5" t="s">
        <v>297</v>
      </c>
      <c r="C562" s="6" t="s">
        <v>14</v>
      </c>
      <c r="D562" s="6" t="s">
        <v>136</v>
      </c>
      <c r="E562" s="5" t="s">
        <v>140</v>
      </c>
      <c r="F562" s="5" t="s">
        <v>34</v>
      </c>
      <c r="G562" s="7">
        <v>0</v>
      </c>
      <c r="H562" s="21"/>
      <c r="I562" s="21"/>
      <c r="J562" s="7">
        <v>0</v>
      </c>
      <c r="K562" s="7"/>
      <c r="L562" s="7"/>
      <c r="M562" s="59">
        <v>0</v>
      </c>
      <c r="N562" s="59"/>
      <c r="O562" s="59"/>
      <c r="P562" s="59">
        <v>0</v>
      </c>
      <c r="AL562" s="39" t="e">
        <f t="shared" si="108"/>
        <v>#DIV/0!</v>
      </c>
    </row>
    <row r="563" spans="1:38" ht="25.5" hidden="1" collapsed="1" x14ac:dyDescent="0.25">
      <c r="A563" s="42" t="s">
        <v>302</v>
      </c>
      <c r="B563" s="5" t="s">
        <v>303</v>
      </c>
      <c r="C563" s="6"/>
      <c r="D563" s="6"/>
      <c r="E563" s="5" t="s">
        <v>10</v>
      </c>
      <c r="F563" s="5" t="s">
        <v>10</v>
      </c>
      <c r="G563" s="7">
        <f>G564+G590+G596</f>
        <v>5634227.8699999992</v>
      </c>
      <c r="H563" s="21"/>
      <c r="I563" s="21"/>
      <c r="J563" s="7">
        <f>J564+J590+J596</f>
        <v>5634227.8699999992</v>
      </c>
      <c r="K563" s="7"/>
      <c r="L563" s="7"/>
      <c r="M563" s="59">
        <f>M564+M590+M596</f>
        <v>601206.23</v>
      </c>
      <c r="N563" s="59"/>
      <c r="O563" s="59"/>
      <c r="P563" s="59">
        <f>P564+P590+P596</f>
        <v>5939591.7300000004</v>
      </c>
      <c r="AL563" s="39">
        <f t="shared" si="108"/>
        <v>10.670605518125772</v>
      </c>
    </row>
    <row r="564" spans="1:38" hidden="1" outlineLevel="1" x14ac:dyDescent="0.25">
      <c r="A564" s="42" t="s">
        <v>11</v>
      </c>
      <c r="B564" s="5" t="s">
        <v>303</v>
      </c>
      <c r="C564" s="6" t="s">
        <v>12</v>
      </c>
      <c r="D564" s="6"/>
      <c r="E564" s="5" t="s">
        <v>10</v>
      </c>
      <c r="F564" s="5" t="s">
        <v>10</v>
      </c>
      <c r="G564" s="7">
        <f>G565+G581</f>
        <v>5534227.8699999992</v>
      </c>
      <c r="H564" s="21"/>
      <c r="I564" s="21"/>
      <c r="J564" s="7">
        <f>J565+J581</f>
        <v>5534227.8699999992</v>
      </c>
      <c r="K564" s="7"/>
      <c r="L564" s="7"/>
      <c r="M564" s="59">
        <f>M565+M581</f>
        <v>601206.23</v>
      </c>
      <c r="N564" s="59"/>
      <c r="O564" s="59"/>
      <c r="P564" s="59">
        <f>P565+P581</f>
        <v>5839591.7300000004</v>
      </c>
      <c r="AL564" s="39">
        <f t="shared" si="108"/>
        <v>10.863416616056327</v>
      </c>
    </row>
    <row r="565" spans="1:38" ht="63.75" hidden="1" outlineLevel="2" x14ac:dyDescent="0.25">
      <c r="A565" s="42" t="s">
        <v>304</v>
      </c>
      <c r="B565" s="5" t="s">
        <v>303</v>
      </c>
      <c r="C565" s="6" t="s">
        <v>12</v>
      </c>
      <c r="D565" s="6" t="s">
        <v>92</v>
      </c>
      <c r="E565" s="5" t="s">
        <v>10</v>
      </c>
      <c r="F565" s="5" t="s">
        <v>10</v>
      </c>
      <c r="G565" s="7">
        <f>G566+G572</f>
        <v>4696747.1399999997</v>
      </c>
      <c r="H565" s="21"/>
      <c r="I565" s="21"/>
      <c r="J565" s="7">
        <f>J566+J572</f>
        <v>4696747.1399999997</v>
      </c>
      <c r="K565" s="7"/>
      <c r="L565" s="7"/>
      <c r="M565" s="59">
        <f>M566+M572</f>
        <v>501395.19</v>
      </c>
      <c r="N565" s="59"/>
      <c r="O565" s="59"/>
      <c r="P565" s="59">
        <f>P566+P572</f>
        <v>5002111</v>
      </c>
      <c r="AL565" s="39">
        <f t="shared" si="108"/>
        <v>10.675371167629008</v>
      </c>
    </row>
    <row r="566" spans="1:38" ht="38.25" hidden="1" outlineLevel="3" x14ac:dyDescent="0.25">
      <c r="A566" s="42" t="s">
        <v>305</v>
      </c>
      <c r="B566" s="5" t="s">
        <v>303</v>
      </c>
      <c r="C566" s="6" t="s">
        <v>12</v>
      </c>
      <c r="D566" s="6" t="s">
        <v>92</v>
      </c>
      <c r="E566" s="5" t="s">
        <v>306</v>
      </c>
      <c r="F566" s="5" t="s">
        <v>10</v>
      </c>
      <c r="G566" s="7">
        <f t="shared" ref="G566:P567" si="116">G567</f>
        <v>2053313.7799999998</v>
      </c>
      <c r="H566" s="21"/>
      <c r="I566" s="21"/>
      <c r="J566" s="7">
        <f t="shared" si="116"/>
        <v>2053313.7799999998</v>
      </c>
      <c r="K566" s="7"/>
      <c r="L566" s="7"/>
      <c r="M566" s="59">
        <f>M567</f>
        <v>200186.2</v>
      </c>
      <c r="N566" s="59"/>
      <c r="O566" s="59"/>
      <c r="P566" s="59">
        <f>P567</f>
        <v>2205496.09</v>
      </c>
      <c r="AL566" s="39">
        <f t="shared" si="108"/>
        <v>9.7494207631529175</v>
      </c>
    </row>
    <row r="567" spans="1:38" ht="89.25" hidden="1" outlineLevel="4" x14ac:dyDescent="0.25">
      <c r="A567" s="42" t="s">
        <v>17</v>
      </c>
      <c r="B567" s="5" t="s">
        <v>303</v>
      </c>
      <c r="C567" s="6" t="s">
        <v>12</v>
      </c>
      <c r="D567" s="6" t="s">
        <v>92</v>
      </c>
      <c r="E567" s="5" t="s">
        <v>306</v>
      </c>
      <c r="F567" s="5" t="s">
        <v>18</v>
      </c>
      <c r="G567" s="7">
        <f t="shared" si="116"/>
        <v>2053313.7799999998</v>
      </c>
      <c r="H567" s="21"/>
      <c r="I567" s="21"/>
      <c r="J567" s="7">
        <f t="shared" si="116"/>
        <v>2053313.7799999998</v>
      </c>
      <c r="K567" s="7"/>
      <c r="L567" s="7"/>
      <c r="M567" s="59">
        <f t="shared" si="116"/>
        <v>200186.2</v>
      </c>
      <c r="N567" s="59"/>
      <c r="O567" s="59"/>
      <c r="P567" s="59">
        <f t="shared" si="116"/>
        <v>2205496.09</v>
      </c>
      <c r="AL567" s="39">
        <f t="shared" si="108"/>
        <v>9.7494207631529175</v>
      </c>
    </row>
    <row r="568" spans="1:38" ht="38.25" hidden="1" outlineLevel="5" x14ac:dyDescent="0.25">
      <c r="A568" s="42" t="s">
        <v>19</v>
      </c>
      <c r="B568" s="5" t="s">
        <v>303</v>
      </c>
      <c r="C568" s="6" t="s">
        <v>12</v>
      </c>
      <c r="D568" s="6" t="s">
        <v>92</v>
      </c>
      <c r="E568" s="5" t="s">
        <v>306</v>
      </c>
      <c r="F568" s="5" t="s">
        <v>20</v>
      </c>
      <c r="G568" s="7">
        <f>G569+G570+G571</f>
        <v>2053313.7799999998</v>
      </c>
      <c r="H568" s="21"/>
      <c r="I568" s="21"/>
      <c r="J568" s="7">
        <f>J569+J570+J571</f>
        <v>2053313.7799999998</v>
      </c>
      <c r="K568" s="7"/>
      <c r="L568" s="7"/>
      <c r="M568" s="59">
        <f>M569+M570+M571</f>
        <v>200186.2</v>
      </c>
      <c r="N568" s="59"/>
      <c r="O568" s="59"/>
      <c r="P568" s="59">
        <f>P569+P570+P571</f>
        <v>2205496.09</v>
      </c>
      <c r="AL568" s="39">
        <f t="shared" si="108"/>
        <v>9.7494207631529175</v>
      </c>
    </row>
    <row r="569" spans="1:38" ht="38.25" hidden="1" outlineLevel="6" x14ac:dyDescent="0.25">
      <c r="A569" s="42" t="s">
        <v>21</v>
      </c>
      <c r="B569" s="5" t="s">
        <v>303</v>
      </c>
      <c r="C569" s="6" t="s">
        <v>12</v>
      </c>
      <c r="D569" s="6" t="s">
        <v>92</v>
      </c>
      <c r="E569" s="5" t="s">
        <v>306</v>
      </c>
      <c r="F569" s="5" t="s">
        <v>22</v>
      </c>
      <c r="G569" s="7">
        <v>1460045.91</v>
      </c>
      <c r="H569" s="21"/>
      <c r="I569" s="21"/>
      <c r="J569" s="7">
        <v>1460045.91</v>
      </c>
      <c r="K569" s="7"/>
      <c r="L569" s="7"/>
      <c r="M569" s="59">
        <v>154590</v>
      </c>
      <c r="N569" s="59"/>
      <c r="O569" s="59"/>
      <c r="P569" s="59">
        <v>1576929.41</v>
      </c>
      <c r="AL569" s="39">
        <f t="shared" si="108"/>
        <v>10.588023221817732</v>
      </c>
    </row>
    <row r="570" spans="1:38" ht="51" hidden="1" outlineLevel="6" x14ac:dyDescent="0.25">
      <c r="A570" s="42" t="s">
        <v>23</v>
      </c>
      <c r="B570" s="5" t="s">
        <v>303</v>
      </c>
      <c r="C570" s="6" t="s">
        <v>12</v>
      </c>
      <c r="D570" s="6" t="s">
        <v>92</v>
      </c>
      <c r="E570" s="5" t="s">
        <v>306</v>
      </c>
      <c r="F570" s="5" t="s">
        <v>24</v>
      </c>
      <c r="G570" s="7">
        <v>117000</v>
      </c>
      <c r="H570" s="21"/>
      <c r="I570" s="21"/>
      <c r="J570" s="7">
        <v>117000</v>
      </c>
      <c r="K570" s="7"/>
      <c r="L570" s="7"/>
      <c r="M570" s="59">
        <v>0</v>
      </c>
      <c r="N570" s="59"/>
      <c r="O570" s="59"/>
      <c r="P570" s="59">
        <v>117000</v>
      </c>
      <c r="AL570" s="39">
        <f t="shared" si="108"/>
        <v>0</v>
      </c>
    </row>
    <row r="571" spans="1:38" ht="63.75" hidden="1" outlineLevel="6" x14ac:dyDescent="0.25">
      <c r="A571" s="42" t="s">
        <v>25</v>
      </c>
      <c r="B571" s="5" t="s">
        <v>303</v>
      </c>
      <c r="C571" s="6" t="s">
        <v>12</v>
      </c>
      <c r="D571" s="6" t="s">
        <v>92</v>
      </c>
      <c r="E571" s="5" t="s">
        <v>306</v>
      </c>
      <c r="F571" s="5" t="s">
        <v>26</v>
      </c>
      <c r="G571" s="7">
        <v>476267.87</v>
      </c>
      <c r="H571" s="21"/>
      <c r="I571" s="21"/>
      <c r="J571" s="7">
        <v>476267.87</v>
      </c>
      <c r="K571" s="7"/>
      <c r="L571" s="7"/>
      <c r="M571" s="59">
        <v>45596.2</v>
      </c>
      <c r="N571" s="59"/>
      <c r="O571" s="59"/>
      <c r="P571" s="59">
        <v>511566.68</v>
      </c>
      <c r="AL571" s="39">
        <f t="shared" si="108"/>
        <v>9.5736460240326515</v>
      </c>
    </row>
    <row r="572" spans="1:38" ht="38.25" hidden="1" outlineLevel="3" x14ac:dyDescent="0.25">
      <c r="A572" s="42" t="s">
        <v>27</v>
      </c>
      <c r="B572" s="5" t="s">
        <v>303</v>
      </c>
      <c r="C572" s="6" t="s">
        <v>12</v>
      </c>
      <c r="D572" s="6" t="s">
        <v>92</v>
      </c>
      <c r="E572" s="5" t="s">
        <v>299</v>
      </c>
      <c r="F572" s="5" t="s">
        <v>10</v>
      </c>
      <c r="G572" s="7">
        <f>G573+G578</f>
        <v>2643433.36</v>
      </c>
      <c r="H572" s="21"/>
      <c r="I572" s="21"/>
      <c r="J572" s="7">
        <f>J573+J578</f>
        <v>2643433.36</v>
      </c>
      <c r="K572" s="7"/>
      <c r="L572" s="7"/>
      <c r="M572" s="59">
        <f>M573+M578</f>
        <v>301208.99</v>
      </c>
      <c r="N572" s="59"/>
      <c r="O572" s="59"/>
      <c r="P572" s="59">
        <f>P573+P578</f>
        <v>2796614.91</v>
      </c>
      <c r="AL572" s="39">
        <f t="shared" si="108"/>
        <v>11.394612573096982</v>
      </c>
    </row>
    <row r="573" spans="1:38" ht="89.25" hidden="1" outlineLevel="4" x14ac:dyDescent="0.25">
      <c r="A573" s="42" t="s">
        <v>17</v>
      </c>
      <c r="B573" s="5" t="s">
        <v>303</v>
      </c>
      <c r="C573" s="6" t="s">
        <v>12</v>
      </c>
      <c r="D573" s="6" t="s">
        <v>92</v>
      </c>
      <c r="E573" s="5" t="s">
        <v>299</v>
      </c>
      <c r="F573" s="5" t="s">
        <v>18</v>
      </c>
      <c r="G573" s="7">
        <f>G574</f>
        <v>2062441.7999999998</v>
      </c>
      <c r="H573" s="21"/>
      <c r="I573" s="21"/>
      <c r="J573" s="7">
        <f>J574</f>
        <v>2062441.7999999998</v>
      </c>
      <c r="K573" s="7"/>
      <c r="L573" s="7"/>
      <c r="M573" s="59">
        <f>M574</f>
        <v>277008.99</v>
      </c>
      <c r="N573" s="59"/>
      <c r="O573" s="59"/>
      <c r="P573" s="59">
        <f>P574</f>
        <v>2215355.16</v>
      </c>
      <c r="AL573" s="39">
        <f t="shared" si="108"/>
        <v>13.431117910818138</v>
      </c>
    </row>
    <row r="574" spans="1:38" ht="38.25" hidden="1" outlineLevel="5" x14ac:dyDescent="0.25">
      <c r="A574" s="42" t="s">
        <v>19</v>
      </c>
      <c r="B574" s="5" t="s">
        <v>303</v>
      </c>
      <c r="C574" s="6" t="s">
        <v>12</v>
      </c>
      <c r="D574" s="6" t="s">
        <v>92</v>
      </c>
      <c r="E574" s="5" t="s">
        <v>299</v>
      </c>
      <c r="F574" s="5" t="s">
        <v>20</v>
      </c>
      <c r="G574" s="7">
        <f>G575+G576+G577</f>
        <v>2062441.7999999998</v>
      </c>
      <c r="H574" s="21"/>
      <c r="I574" s="21"/>
      <c r="J574" s="7">
        <f>J575+J576+J577</f>
        <v>2062441.7999999998</v>
      </c>
      <c r="K574" s="7"/>
      <c r="L574" s="7"/>
      <c r="M574" s="59">
        <f>M575+M576+M577</f>
        <v>277008.99</v>
      </c>
      <c r="N574" s="59"/>
      <c r="O574" s="59"/>
      <c r="P574" s="59">
        <f>P575+P576+P577</f>
        <v>2215355.16</v>
      </c>
      <c r="AL574" s="39">
        <f t="shared" si="108"/>
        <v>13.431117910818138</v>
      </c>
    </row>
    <row r="575" spans="1:38" ht="38.25" hidden="1" outlineLevel="6" x14ac:dyDescent="0.25">
      <c r="A575" s="42" t="s">
        <v>21</v>
      </c>
      <c r="B575" s="5" t="s">
        <v>303</v>
      </c>
      <c r="C575" s="6" t="s">
        <v>12</v>
      </c>
      <c r="D575" s="6" t="s">
        <v>92</v>
      </c>
      <c r="E575" s="5" t="s">
        <v>299</v>
      </c>
      <c r="F575" s="5" t="s">
        <v>22</v>
      </c>
      <c r="G575" s="7">
        <v>1467056.89</v>
      </c>
      <c r="H575" s="21"/>
      <c r="I575" s="21"/>
      <c r="J575" s="7">
        <v>1467056.89</v>
      </c>
      <c r="K575" s="7"/>
      <c r="L575" s="7"/>
      <c r="M575" s="59">
        <v>219947</v>
      </c>
      <c r="N575" s="59"/>
      <c r="O575" s="59"/>
      <c r="P575" s="59">
        <v>1584501.66</v>
      </c>
      <c r="AL575" s="39">
        <f t="shared" si="108"/>
        <v>14.992397465922402</v>
      </c>
    </row>
    <row r="576" spans="1:38" ht="51" hidden="1" outlineLevel="6" x14ac:dyDescent="0.25">
      <c r="A576" s="42" t="s">
        <v>23</v>
      </c>
      <c r="B576" s="5" t="s">
        <v>303</v>
      </c>
      <c r="C576" s="6" t="s">
        <v>12</v>
      </c>
      <c r="D576" s="6" t="s">
        <v>92</v>
      </c>
      <c r="E576" s="5" t="s">
        <v>299</v>
      </c>
      <c r="F576" s="5" t="s">
        <v>24</v>
      </c>
      <c r="G576" s="7">
        <v>117000</v>
      </c>
      <c r="H576" s="21"/>
      <c r="I576" s="21"/>
      <c r="J576" s="7">
        <v>117000</v>
      </c>
      <c r="K576" s="7"/>
      <c r="L576" s="7"/>
      <c r="M576" s="59">
        <v>0</v>
      </c>
      <c r="N576" s="59"/>
      <c r="O576" s="59"/>
      <c r="P576" s="59">
        <v>117000</v>
      </c>
      <c r="AL576" s="39">
        <f t="shared" si="108"/>
        <v>0</v>
      </c>
    </row>
    <row r="577" spans="1:38" ht="63.75" hidden="1" outlineLevel="6" x14ac:dyDescent="0.25">
      <c r="A577" s="42" t="s">
        <v>25</v>
      </c>
      <c r="B577" s="5" t="s">
        <v>303</v>
      </c>
      <c r="C577" s="6" t="s">
        <v>12</v>
      </c>
      <c r="D577" s="6" t="s">
        <v>92</v>
      </c>
      <c r="E577" s="5" t="s">
        <v>299</v>
      </c>
      <c r="F577" s="5" t="s">
        <v>26</v>
      </c>
      <c r="G577" s="7">
        <v>478384.91</v>
      </c>
      <c r="H577" s="21"/>
      <c r="I577" s="21"/>
      <c r="J577" s="7">
        <v>478384.91</v>
      </c>
      <c r="K577" s="7"/>
      <c r="L577" s="7"/>
      <c r="M577" s="59">
        <v>57061.99</v>
      </c>
      <c r="N577" s="59"/>
      <c r="O577" s="59"/>
      <c r="P577" s="59">
        <v>513853.5</v>
      </c>
      <c r="AL577" s="39">
        <f t="shared" si="108"/>
        <v>11.928049737187571</v>
      </c>
    </row>
    <row r="578" spans="1:38" ht="38.25" hidden="1" outlineLevel="4" x14ac:dyDescent="0.25">
      <c r="A578" s="42" t="s">
        <v>29</v>
      </c>
      <c r="B578" s="5" t="s">
        <v>303</v>
      </c>
      <c r="C578" s="6" t="s">
        <v>12</v>
      </c>
      <c r="D578" s="6" t="s">
        <v>92</v>
      </c>
      <c r="E578" s="5" t="s">
        <v>299</v>
      </c>
      <c r="F578" s="5" t="s">
        <v>30</v>
      </c>
      <c r="G578" s="7">
        <f t="shared" ref="G578:P579" si="117">G579</f>
        <v>580991.56000000006</v>
      </c>
      <c r="H578" s="21"/>
      <c r="I578" s="21"/>
      <c r="J578" s="7">
        <f t="shared" si="117"/>
        <v>580991.56000000006</v>
      </c>
      <c r="K578" s="7"/>
      <c r="L578" s="7"/>
      <c r="M578" s="59">
        <f t="shared" si="117"/>
        <v>24200</v>
      </c>
      <c r="N578" s="59"/>
      <c r="O578" s="59"/>
      <c r="P578" s="59">
        <f t="shared" si="117"/>
        <v>581259.75</v>
      </c>
      <c r="AL578" s="39">
        <f t="shared" si="108"/>
        <v>4.1652928658722681</v>
      </c>
    </row>
    <row r="579" spans="1:38" ht="51" hidden="1" outlineLevel="5" x14ac:dyDescent="0.25">
      <c r="A579" s="42" t="s">
        <v>31</v>
      </c>
      <c r="B579" s="5" t="s">
        <v>303</v>
      </c>
      <c r="C579" s="6" t="s">
        <v>12</v>
      </c>
      <c r="D579" s="6" t="s">
        <v>92</v>
      </c>
      <c r="E579" s="5" t="s">
        <v>299</v>
      </c>
      <c r="F579" s="5" t="s">
        <v>32</v>
      </c>
      <c r="G579" s="7">
        <f t="shared" si="117"/>
        <v>580991.56000000006</v>
      </c>
      <c r="H579" s="21"/>
      <c r="I579" s="21"/>
      <c r="J579" s="7">
        <f t="shared" si="117"/>
        <v>580991.56000000006</v>
      </c>
      <c r="K579" s="7"/>
      <c r="L579" s="7"/>
      <c r="M579" s="59">
        <f t="shared" si="117"/>
        <v>24200</v>
      </c>
      <c r="N579" s="59"/>
      <c r="O579" s="59"/>
      <c r="P579" s="59">
        <f t="shared" si="117"/>
        <v>581259.75</v>
      </c>
      <c r="AL579" s="39">
        <f t="shared" si="108"/>
        <v>4.1652928658722681</v>
      </c>
    </row>
    <row r="580" spans="1:38" ht="25.5" hidden="1" outlineLevel="6" x14ac:dyDescent="0.25">
      <c r="A580" s="42" t="s">
        <v>33</v>
      </c>
      <c r="B580" s="5" t="s">
        <v>303</v>
      </c>
      <c r="C580" s="6" t="s">
        <v>12</v>
      </c>
      <c r="D580" s="6" t="s">
        <v>92</v>
      </c>
      <c r="E580" s="5" t="s">
        <v>299</v>
      </c>
      <c r="F580" s="5" t="s">
        <v>34</v>
      </c>
      <c r="G580" s="7">
        <v>580991.56000000006</v>
      </c>
      <c r="H580" s="21"/>
      <c r="I580" s="21"/>
      <c r="J580" s="7">
        <v>580991.56000000006</v>
      </c>
      <c r="K580" s="7"/>
      <c r="L580" s="7"/>
      <c r="M580" s="59">
        <v>24200</v>
      </c>
      <c r="N580" s="59"/>
      <c r="O580" s="59"/>
      <c r="P580" s="59">
        <v>581259.75</v>
      </c>
      <c r="AL580" s="39">
        <f t="shared" si="108"/>
        <v>4.1652928658722681</v>
      </c>
    </row>
    <row r="581" spans="1:38" ht="25.5" hidden="1" outlineLevel="2" x14ac:dyDescent="0.25">
      <c r="A581" s="42" t="s">
        <v>55</v>
      </c>
      <c r="B581" s="5" t="s">
        <v>303</v>
      </c>
      <c r="C581" s="6" t="s">
        <v>12</v>
      </c>
      <c r="D581" s="6" t="s">
        <v>56</v>
      </c>
      <c r="E581" s="5" t="s">
        <v>10</v>
      </c>
      <c r="F581" s="5" t="s">
        <v>10</v>
      </c>
      <c r="G581" s="7">
        <f>G582+G586</f>
        <v>837480.73</v>
      </c>
      <c r="H581" s="21"/>
      <c r="I581" s="21"/>
      <c r="J581" s="7">
        <f>J582+J586</f>
        <v>837480.73</v>
      </c>
      <c r="K581" s="7"/>
      <c r="L581" s="7"/>
      <c r="M581" s="59">
        <f>M582+M586</f>
        <v>99811.04</v>
      </c>
      <c r="N581" s="59"/>
      <c r="O581" s="59"/>
      <c r="P581" s="59">
        <f>P582+P586</f>
        <v>837480.73</v>
      </c>
      <c r="AL581" s="39">
        <f t="shared" si="108"/>
        <v>11.918010340369264</v>
      </c>
    </row>
    <row r="582" spans="1:38" ht="38.25" hidden="1" outlineLevel="3" x14ac:dyDescent="0.25">
      <c r="A582" s="42" t="s">
        <v>59</v>
      </c>
      <c r="B582" s="5" t="s">
        <v>303</v>
      </c>
      <c r="C582" s="6" t="s">
        <v>12</v>
      </c>
      <c r="D582" s="6" t="s">
        <v>56</v>
      </c>
      <c r="E582" s="5" t="s">
        <v>307</v>
      </c>
      <c r="F582" s="5" t="s">
        <v>10</v>
      </c>
      <c r="G582" s="7">
        <f t="shared" ref="G582:P584" si="118">G583</f>
        <v>837480.73</v>
      </c>
      <c r="H582" s="21"/>
      <c r="I582" s="21"/>
      <c r="J582" s="7">
        <f t="shared" si="118"/>
        <v>837480.73</v>
      </c>
      <c r="K582" s="7"/>
      <c r="L582" s="7"/>
      <c r="M582" s="59">
        <f t="shared" si="118"/>
        <v>99811.04</v>
      </c>
      <c r="N582" s="59"/>
      <c r="O582" s="59"/>
      <c r="P582" s="59">
        <f t="shared" si="118"/>
        <v>837480.73</v>
      </c>
      <c r="AL582" s="39">
        <f t="shared" si="108"/>
        <v>11.918010340369264</v>
      </c>
    </row>
    <row r="583" spans="1:38" ht="38.25" hidden="1" outlineLevel="4" x14ac:dyDescent="0.25">
      <c r="A583" s="42" t="s">
        <v>29</v>
      </c>
      <c r="B583" s="5" t="s">
        <v>303</v>
      </c>
      <c r="C583" s="6" t="s">
        <v>12</v>
      </c>
      <c r="D583" s="6" t="s">
        <v>56</v>
      </c>
      <c r="E583" s="5" t="s">
        <v>307</v>
      </c>
      <c r="F583" s="5" t="s">
        <v>30</v>
      </c>
      <c r="G583" s="7">
        <f t="shared" si="118"/>
        <v>837480.73</v>
      </c>
      <c r="H583" s="21"/>
      <c r="I583" s="21"/>
      <c r="J583" s="7">
        <f t="shared" si="118"/>
        <v>837480.73</v>
      </c>
      <c r="K583" s="7"/>
      <c r="L583" s="7"/>
      <c r="M583" s="59">
        <f t="shared" si="118"/>
        <v>99811.04</v>
      </c>
      <c r="N583" s="59"/>
      <c r="O583" s="59"/>
      <c r="P583" s="59">
        <f t="shared" si="118"/>
        <v>837480.73</v>
      </c>
      <c r="AL583" s="39">
        <f t="shared" si="108"/>
        <v>11.918010340369264</v>
      </c>
    </row>
    <row r="584" spans="1:38" ht="51" hidden="1" outlineLevel="5" x14ac:dyDescent="0.25">
      <c r="A584" s="42" t="s">
        <v>31</v>
      </c>
      <c r="B584" s="5" t="s">
        <v>303</v>
      </c>
      <c r="C584" s="6" t="s">
        <v>12</v>
      </c>
      <c r="D584" s="6" t="s">
        <v>56</v>
      </c>
      <c r="E584" s="5" t="s">
        <v>307</v>
      </c>
      <c r="F584" s="5" t="s">
        <v>32</v>
      </c>
      <c r="G584" s="7">
        <f t="shared" si="118"/>
        <v>837480.73</v>
      </c>
      <c r="H584" s="21"/>
      <c r="I584" s="21"/>
      <c r="J584" s="7">
        <f t="shared" si="118"/>
        <v>837480.73</v>
      </c>
      <c r="K584" s="7"/>
      <c r="L584" s="7"/>
      <c r="M584" s="59">
        <f t="shared" si="118"/>
        <v>99811.04</v>
      </c>
      <c r="N584" s="59"/>
      <c r="O584" s="59"/>
      <c r="P584" s="59">
        <f t="shared" si="118"/>
        <v>837480.73</v>
      </c>
      <c r="AL584" s="39">
        <f t="shared" si="108"/>
        <v>11.918010340369264</v>
      </c>
    </row>
    <row r="585" spans="1:38" ht="25.5" hidden="1" outlineLevel="6" x14ac:dyDescent="0.25">
      <c r="A585" s="42" t="s">
        <v>33</v>
      </c>
      <c r="B585" s="5" t="s">
        <v>303</v>
      </c>
      <c r="C585" s="6" t="s">
        <v>12</v>
      </c>
      <c r="D585" s="6" t="s">
        <v>56</v>
      </c>
      <c r="E585" s="5" t="s">
        <v>307</v>
      </c>
      <c r="F585" s="5" t="s">
        <v>34</v>
      </c>
      <c r="G585" s="7">
        <v>837480.73</v>
      </c>
      <c r="H585" s="21"/>
      <c r="I585" s="21"/>
      <c r="J585" s="7">
        <v>837480.73</v>
      </c>
      <c r="K585" s="7"/>
      <c r="L585" s="7"/>
      <c r="M585" s="59">
        <v>99811.04</v>
      </c>
      <c r="N585" s="59"/>
      <c r="O585" s="59"/>
      <c r="P585" s="59">
        <v>837480.73</v>
      </c>
      <c r="AL585" s="39">
        <f t="shared" ref="AL585:AL648" si="119">M585/J585*100</f>
        <v>11.918010340369264</v>
      </c>
    </row>
    <row r="586" spans="1:38" ht="51" hidden="1" outlineLevel="3" x14ac:dyDescent="0.25">
      <c r="A586" s="42" t="s">
        <v>71</v>
      </c>
      <c r="B586" s="5" t="s">
        <v>303</v>
      </c>
      <c r="C586" s="6" t="s">
        <v>12</v>
      </c>
      <c r="D586" s="6" t="s">
        <v>56</v>
      </c>
      <c r="E586" s="5" t="s">
        <v>308</v>
      </c>
      <c r="F586" s="5" t="s">
        <v>10</v>
      </c>
      <c r="G586" s="7">
        <f t="shared" ref="G586:P588" si="120">G587</f>
        <v>0</v>
      </c>
      <c r="H586" s="21"/>
      <c r="I586" s="21"/>
      <c r="J586" s="7">
        <f t="shared" si="120"/>
        <v>0</v>
      </c>
      <c r="K586" s="7"/>
      <c r="L586" s="7"/>
      <c r="M586" s="59">
        <f t="shared" si="120"/>
        <v>0</v>
      </c>
      <c r="N586" s="59"/>
      <c r="O586" s="59"/>
      <c r="P586" s="59">
        <f t="shared" si="120"/>
        <v>0</v>
      </c>
      <c r="AL586" s="39" t="e">
        <f t="shared" si="119"/>
        <v>#DIV/0!</v>
      </c>
    </row>
    <row r="587" spans="1:38" hidden="1" outlineLevel="4" x14ac:dyDescent="0.25">
      <c r="A587" s="42" t="s">
        <v>35</v>
      </c>
      <c r="B587" s="5" t="s">
        <v>303</v>
      </c>
      <c r="C587" s="6" t="s">
        <v>12</v>
      </c>
      <c r="D587" s="6" t="s">
        <v>56</v>
      </c>
      <c r="E587" s="5" t="s">
        <v>308</v>
      </c>
      <c r="F587" s="5" t="s">
        <v>36</v>
      </c>
      <c r="G587" s="7">
        <f t="shared" si="120"/>
        <v>0</v>
      </c>
      <c r="H587" s="21"/>
      <c r="I587" s="21"/>
      <c r="J587" s="7">
        <f t="shared" si="120"/>
        <v>0</v>
      </c>
      <c r="K587" s="7"/>
      <c r="L587" s="7"/>
      <c r="M587" s="59">
        <f t="shared" si="120"/>
        <v>0</v>
      </c>
      <c r="N587" s="59"/>
      <c r="O587" s="59"/>
      <c r="P587" s="59">
        <f t="shared" si="120"/>
        <v>0</v>
      </c>
      <c r="AL587" s="39" t="e">
        <f t="shared" si="119"/>
        <v>#DIV/0!</v>
      </c>
    </row>
    <row r="588" spans="1:38" hidden="1" outlineLevel="5" x14ac:dyDescent="0.25">
      <c r="A588" s="42" t="s">
        <v>73</v>
      </c>
      <c r="B588" s="5" t="s">
        <v>303</v>
      </c>
      <c r="C588" s="6" t="s">
        <v>12</v>
      </c>
      <c r="D588" s="6" t="s">
        <v>56</v>
      </c>
      <c r="E588" s="5" t="s">
        <v>308</v>
      </c>
      <c r="F588" s="5" t="s">
        <v>74</v>
      </c>
      <c r="G588" s="7">
        <f t="shared" si="120"/>
        <v>0</v>
      </c>
      <c r="H588" s="21"/>
      <c r="I588" s="21"/>
      <c r="J588" s="7">
        <f t="shared" si="120"/>
        <v>0</v>
      </c>
      <c r="K588" s="7"/>
      <c r="L588" s="7"/>
      <c r="M588" s="59">
        <f t="shared" si="120"/>
        <v>0</v>
      </c>
      <c r="N588" s="59"/>
      <c r="O588" s="59"/>
      <c r="P588" s="59">
        <f t="shared" si="120"/>
        <v>0</v>
      </c>
      <c r="AL588" s="39" t="e">
        <f t="shared" si="119"/>
        <v>#DIV/0!</v>
      </c>
    </row>
    <row r="589" spans="1:38" ht="51" hidden="1" outlineLevel="6" x14ac:dyDescent="0.25">
      <c r="A589" s="42" t="s">
        <v>75</v>
      </c>
      <c r="B589" s="5" t="s">
        <v>303</v>
      </c>
      <c r="C589" s="6" t="s">
        <v>12</v>
      </c>
      <c r="D589" s="6" t="s">
        <v>56</v>
      </c>
      <c r="E589" s="5" t="s">
        <v>308</v>
      </c>
      <c r="F589" s="5" t="s">
        <v>76</v>
      </c>
      <c r="G589" s="7">
        <v>0</v>
      </c>
      <c r="H589" s="21"/>
      <c r="I589" s="21"/>
      <c r="J589" s="7">
        <v>0</v>
      </c>
      <c r="K589" s="7"/>
      <c r="L589" s="7"/>
      <c r="M589" s="59">
        <v>0</v>
      </c>
      <c r="N589" s="59"/>
      <c r="O589" s="59"/>
      <c r="P589" s="59">
        <v>0</v>
      </c>
      <c r="AL589" s="39" t="e">
        <f t="shared" si="119"/>
        <v>#DIV/0!</v>
      </c>
    </row>
    <row r="590" spans="1:38" hidden="1" outlineLevel="1" x14ac:dyDescent="0.25">
      <c r="A590" s="42" t="s">
        <v>114</v>
      </c>
      <c r="B590" s="5" t="s">
        <v>303</v>
      </c>
      <c r="C590" s="6" t="s">
        <v>14</v>
      </c>
      <c r="D590" s="6"/>
      <c r="E590" s="5" t="s">
        <v>10</v>
      </c>
      <c r="F590" s="5" t="s">
        <v>10</v>
      </c>
      <c r="G590" s="7">
        <f t="shared" ref="G590:P594" si="121">G591</f>
        <v>0</v>
      </c>
      <c r="H590" s="21"/>
      <c r="I590" s="21"/>
      <c r="J590" s="7">
        <f t="shared" si="121"/>
        <v>0</v>
      </c>
      <c r="K590" s="7"/>
      <c r="L590" s="7"/>
      <c r="M590" s="59">
        <f t="shared" si="121"/>
        <v>0</v>
      </c>
      <c r="N590" s="59"/>
      <c r="O590" s="59"/>
      <c r="P590" s="59">
        <f t="shared" si="121"/>
        <v>0</v>
      </c>
      <c r="AL590" s="39" t="e">
        <f t="shared" si="119"/>
        <v>#DIV/0!</v>
      </c>
    </row>
    <row r="591" spans="1:38" ht="25.5" hidden="1" outlineLevel="2" x14ac:dyDescent="0.25">
      <c r="A591" s="42" t="s">
        <v>135</v>
      </c>
      <c r="B591" s="5" t="s">
        <v>303</v>
      </c>
      <c r="C591" s="6" t="s">
        <v>14</v>
      </c>
      <c r="D591" s="6" t="s">
        <v>136</v>
      </c>
      <c r="E591" s="5" t="s">
        <v>10</v>
      </c>
      <c r="F591" s="5" t="s">
        <v>10</v>
      </c>
      <c r="G591" s="7">
        <f t="shared" si="121"/>
        <v>0</v>
      </c>
      <c r="H591" s="21"/>
      <c r="I591" s="21"/>
      <c r="J591" s="7">
        <f t="shared" si="121"/>
        <v>0</v>
      </c>
      <c r="K591" s="7"/>
      <c r="L591" s="7"/>
      <c r="M591" s="59">
        <f t="shared" si="121"/>
        <v>0</v>
      </c>
      <c r="N591" s="59"/>
      <c r="O591" s="59"/>
      <c r="P591" s="59">
        <f t="shared" si="121"/>
        <v>0</v>
      </c>
      <c r="AL591" s="39" t="e">
        <f t="shared" si="119"/>
        <v>#DIV/0!</v>
      </c>
    </row>
    <row r="592" spans="1:38" ht="25.5" hidden="1" outlineLevel="3" x14ac:dyDescent="0.25">
      <c r="A592" s="42" t="s">
        <v>139</v>
      </c>
      <c r="B592" s="5" t="s">
        <v>303</v>
      </c>
      <c r="C592" s="6" t="s">
        <v>14</v>
      </c>
      <c r="D592" s="6" t="s">
        <v>136</v>
      </c>
      <c r="E592" s="5" t="s">
        <v>140</v>
      </c>
      <c r="F592" s="5" t="s">
        <v>10</v>
      </c>
      <c r="G592" s="7">
        <f t="shared" si="121"/>
        <v>0</v>
      </c>
      <c r="H592" s="21"/>
      <c r="I592" s="21"/>
      <c r="J592" s="7">
        <f t="shared" si="121"/>
        <v>0</v>
      </c>
      <c r="K592" s="7"/>
      <c r="L592" s="7"/>
      <c r="M592" s="59">
        <f t="shared" si="121"/>
        <v>0</v>
      </c>
      <c r="N592" s="59"/>
      <c r="O592" s="59"/>
      <c r="P592" s="59">
        <f t="shared" si="121"/>
        <v>0</v>
      </c>
      <c r="AL592" s="39" t="e">
        <f t="shared" si="119"/>
        <v>#DIV/0!</v>
      </c>
    </row>
    <row r="593" spans="1:38" ht="38.25" hidden="1" outlineLevel="4" x14ac:dyDescent="0.25">
      <c r="A593" s="42" t="s">
        <v>29</v>
      </c>
      <c r="B593" s="5" t="s">
        <v>303</v>
      </c>
      <c r="C593" s="6" t="s">
        <v>14</v>
      </c>
      <c r="D593" s="6" t="s">
        <v>136</v>
      </c>
      <c r="E593" s="5" t="s">
        <v>140</v>
      </c>
      <c r="F593" s="5" t="s">
        <v>30</v>
      </c>
      <c r="G593" s="7">
        <f t="shared" si="121"/>
        <v>0</v>
      </c>
      <c r="H593" s="21"/>
      <c r="I593" s="21"/>
      <c r="J593" s="7">
        <f t="shared" si="121"/>
        <v>0</v>
      </c>
      <c r="K593" s="7"/>
      <c r="L593" s="7"/>
      <c r="M593" s="59">
        <f t="shared" si="121"/>
        <v>0</v>
      </c>
      <c r="N593" s="59"/>
      <c r="O593" s="59"/>
      <c r="P593" s="59">
        <f t="shared" si="121"/>
        <v>0</v>
      </c>
      <c r="AL593" s="39" t="e">
        <f t="shared" si="119"/>
        <v>#DIV/0!</v>
      </c>
    </row>
    <row r="594" spans="1:38" ht="51" hidden="1" outlineLevel="5" x14ac:dyDescent="0.25">
      <c r="A594" s="42" t="s">
        <v>31</v>
      </c>
      <c r="B594" s="5" t="s">
        <v>303</v>
      </c>
      <c r="C594" s="6" t="s">
        <v>14</v>
      </c>
      <c r="D594" s="6" t="s">
        <v>136</v>
      </c>
      <c r="E594" s="5" t="s">
        <v>140</v>
      </c>
      <c r="F594" s="5" t="s">
        <v>32</v>
      </c>
      <c r="G594" s="7">
        <f t="shared" si="121"/>
        <v>0</v>
      </c>
      <c r="H594" s="21"/>
      <c r="I594" s="21"/>
      <c r="J594" s="7">
        <f t="shared" si="121"/>
        <v>0</v>
      </c>
      <c r="K594" s="7"/>
      <c r="L594" s="7"/>
      <c r="M594" s="59">
        <f t="shared" si="121"/>
        <v>0</v>
      </c>
      <c r="N594" s="59"/>
      <c r="O594" s="59"/>
      <c r="P594" s="59">
        <f t="shared" si="121"/>
        <v>0</v>
      </c>
      <c r="AL594" s="39" t="e">
        <f t="shared" si="119"/>
        <v>#DIV/0!</v>
      </c>
    </row>
    <row r="595" spans="1:38" ht="25.5" hidden="1" outlineLevel="6" x14ac:dyDescent="0.25">
      <c r="A595" s="42" t="s">
        <v>33</v>
      </c>
      <c r="B595" s="5" t="s">
        <v>303</v>
      </c>
      <c r="C595" s="6" t="s">
        <v>14</v>
      </c>
      <c r="D595" s="6" t="s">
        <v>136</v>
      </c>
      <c r="E595" s="5" t="s">
        <v>140</v>
      </c>
      <c r="F595" s="5" t="s">
        <v>34</v>
      </c>
      <c r="G595" s="7">
        <v>0</v>
      </c>
      <c r="H595" s="21"/>
      <c r="I595" s="21"/>
      <c r="J595" s="7">
        <v>0</v>
      </c>
      <c r="K595" s="7"/>
      <c r="L595" s="7"/>
      <c r="M595" s="59">
        <v>0</v>
      </c>
      <c r="N595" s="59"/>
      <c r="O595" s="59"/>
      <c r="P595" s="59">
        <v>0</v>
      </c>
      <c r="AL595" s="39" t="e">
        <f t="shared" si="119"/>
        <v>#DIV/0!</v>
      </c>
    </row>
    <row r="596" spans="1:38" hidden="1" outlineLevel="1" collapsed="1" x14ac:dyDescent="0.25">
      <c r="A596" s="42" t="s">
        <v>237</v>
      </c>
      <c r="B596" s="5" t="s">
        <v>303</v>
      </c>
      <c r="C596" s="6" t="s">
        <v>105</v>
      </c>
      <c r="D596" s="6"/>
      <c r="E596" s="5" t="s">
        <v>10</v>
      </c>
      <c r="F596" s="5" t="s">
        <v>10</v>
      </c>
      <c r="G596" s="7">
        <f t="shared" ref="G596:P600" si="122">G597</f>
        <v>100000</v>
      </c>
      <c r="H596" s="21"/>
      <c r="I596" s="21"/>
      <c r="J596" s="7">
        <f t="shared" si="122"/>
        <v>100000</v>
      </c>
      <c r="K596" s="7"/>
      <c r="L596" s="7"/>
      <c r="M596" s="59">
        <f t="shared" si="122"/>
        <v>0</v>
      </c>
      <c r="N596" s="59"/>
      <c r="O596" s="59"/>
      <c r="P596" s="59">
        <f t="shared" si="122"/>
        <v>100000</v>
      </c>
      <c r="AL596" s="39">
        <f t="shared" si="119"/>
        <v>0</v>
      </c>
    </row>
    <row r="597" spans="1:38" ht="25.5" hidden="1" outlineLevel="2" x14ac:dyDescent="0.25">
      <c r="A597" s="42" t="s">
        <v>269</v>
      </c>
      <c r="B597" s="5" t="s">
        <v>303</v>
      </c>
      <c r="C597" s="6" t="s">
        <v>105</v>
      </c>
      <c r="D597" s="6" t="s">
        <v>199</v>
      </c>
      <c r="E597" s="5" t="s">
        <v>10</v>
      </c>
      <c r="F597" s="5" t="s">
        <v>10</v>
      </c>
      <c r="G597" s="7">
        <f t="shared" si="122"/>
        <v>100000</v>
      </c>
      <c r="H597" s="21"/>
      <c r="I597" s="21"/>
      <c r="J597" s="7">
        <f t="shared" si="122"/>
        <v>100000</v>
      </c>
      <c r="K597" s="7"/>
      <c r="L597" s="7"/>
      <c r="M597" s="59">
        <f t="shared" si="122"/>
        <v>0</v>
      </c>
      <c r="N597" s="59"/>
      <c r="O597" s="59"/>
      <c r="P597" s="59">
        <f t="shared" si="122"/>
        <v>100000</v>
      </c>
      <c r="AL597" s="39">
        <f t="shared" si="119"/>
        <v>0</v>
      </c>
    </row>
    <row r="598" spans="1:38" ht="51" hidden="1" outlineLevel="3" x14ac:dyDescent="0.25">
      <c r="A598" s="42" t="s">
        <v>309</v>
      </c>
      <c r="B598" s="5" t="s">
        <v>303</v>
      </c>
      <c r="C598" s="6" t="s">
        <v>105</v>
      </c>
      <c r="D598" s="6" t="s">
        <v>199</v>
      </c>
      <c r="E598" s="5" t="s">
        <v>310</v>
      </c>
      <c r="F598" s="5" t="s">
        <v>10</v>
      </c>
      <c r="G598" s="7">
        <f t="shared" si="122"/>
        <v>100000</v>
      </c>
      <c r="H598" s="21"/>
      <c r="I598" s="21"/>
      <c r="J598" s="7">
        <f t="shared" si="122"/>
        <v>100000</v>
      </c>
      <c r="K598" s="7"/>
      <c r="L598" s="7"/>
      <c r="M598" s="59">
        <f t="shared" si="122"/>
        <v>0</v>
      </c>
      <c r="N598" s="59"/>
      <c r="O598" s="59"/>
      <c r="P598" s="59">
        <f t="shared" si="122"/>
        <v>100000</v>
      </c>
      <c r="AL598" s="39">
        <f t="shared" si="119"/>
        <v>0</v>
      </c>
    </row>
    <row r="599" spans="1:38" ht="25.5" hidden="1" outlineLevel="4" x14ac:dyDescent="0.25">
      <c r="A599" s="42" t="s">
        <v>241</v>
      </c>
      <c r="B599" s="5" t="s">
        <v>303</v>
      </c>
      <c r="C599" s="6" t="s">
        <v>105</v>
      </c>
      <c r="D599" s="6" t="s">
        <v>199</v>
      </c>
      <c r="E599" s="5" t="s">
        <v>310</v>
      </c>
      <c r="F599" s="5" t="s">
        <v>242</v>
      </c>
      <c r="G599" s="7">
        <f t="shared" si="122"/>
        <v>100000</v>
      </c>
      <c r="H599" s="21"/>
      <c r="I599" s="21"/>
      <c r="J599" s="7">
        <f t="shared" si="122"/>
        <v>100000</v>
      </c>
      <c r="K599" s="7"/>
      <c r="L599" s="7"/>
      <c r="M599" s="59">
        <f t="shared" si="122"/>
        <v>0</v>
      </c>
      <c r="N599" s="59"/>
      <c r="O599" s="59"/>
      <c r="P599" s="59">
        <f t="shared" si="122"/>
        <v>100000</v>
      </c>
      <c r="AL599" s="39">
        <f t="shared" si="119"/>
        <v>0</v>
      </c>
    </row>
    <row r="600" spans="1:38" ht="25.5" hidden="1" outlineLevel="5" x14ac:dyDescent="0.25">
      <c r="A600" s="42" t="s">
        <v>257</v>
      </c>
      <c r="B600" s="5" t="s">
        <v>303</v>
      </c>
      <c r="C600" s="6" t="s">
        <v>105</v>
      </c>
      <c r="D600" s="6" t="s">
        <v>199</v>
      </c>
      <c r="E600" s="5" t="s">
        <v>310</v>
      </c>
      <c r="F600" s="5" t="s">
        <v>258</v>
      </c>
      <c r="G600" s="7">
        <f t="shared" si="122"/>
        <v>100000</v>
      </c>
      <c r="H600" s="21"/>
      <c r="I600" s="21"/>
      <c r="J600" s="7">
        <f t="shared" si="122"/>
        <v>100000</v>
      </c>
      <c r="K600" s="7"/>
      <c r="L600" s="7"/>
      <c r="M600" s="59">
        <f t="shared" si="122"/>
        <v>0</v>
      </c>
      <c r="N600" s="59"/>
      <c r="O600" s="59"/>
      <c r="P600" s="59">
        <f t="shared" si="122"/>
        <v>100000</v>
      </c>
      <c r="AL600" s="39">
        <f t="shared" si="119"/>
        <v>0</v>
      </c>
    </row>
    <row r="601" spans="1:38" ht="38.25" hidden="1" outlineLevel="6" x14ac:dyDescent="0.25">
      <c r="A601" s="42" t="s">
        <v>259</v>
      </c>
      <c r="B601" s="5" t="s">
        <v>303</v>
      </c>
      <c r="C601" s="6" t="s">
        <v>105</v>
      </c>
      <c r="D601" s="6" t="s">
        <v>199</v>
      </c>
      <c r="E601" s="5" t="s">
        <v>310</v>
      </c>
      <c r="F601" s="5" t="s">
        <v>260</v>
      </c>
      <c r="G601" s="7">
        <v>100000</v>
      </c>
      <c r="H601" s="21"/>
      <c r="I601" s="21"/>
      <c r="J601" s="7">
        <v>100000</v>
      </c>
      <c r="K601" s="7"/>
      <c r="L601" s="7"/>
      <c r="M601" s="59">
        <v>0</v>
      </c>
      <c r="N601" s="59"/>
      <c r="O601" s="59"/>
      <c r="P601" s="59">
        <v>100000</v>
      </c>
      <c r="AL601" s="39">
        <f t="shared" si="119"/>
        <v>0</v>
      </c>
    </row>
    <row r="602" spans="1:38" ht="25.5" collapsed="1" x14ac:dyDescent="0.25">
      <c r="A602" s="42" t="s">
        <v>311</v>
      </c>
      <c r="B602" s="5" t="s">
        <v>312</v>
      </c>
      <c r="C602" s="6"/>
      <c r="D602" s="6"/>
      <c r="E602" s="5" t="s">
        <v>10</v>
      </c>
      <c r="F602" s="5" t="s">
        <v>10</v>
      </c>
      <c r="G602" s="7">
        <f>G603+G801+G807</f>
        <v>715330366.76999986</v>
      </c>
      <c r="H602" s="22">
        <f>H603+H801+H807</f>
        <v>7638853.5699999928</v>
      </c>
      <c r="I602" s="7">
        <f>I603+I801+I807</f>
        <v>51836461.259999998</v>
      </c>
      <c r="J602" s="7">
        <f>J603+J801+J807</f>
        <v>774805681.5999999</v>
      </c>
      <c r="K602" s="7"/>
      <c r="L602" s="7">
        <f>L603+L801+L807</f>
        <v>2520000</v>
      </c>
      <c r="M602" s="59">
        <f>M603+M801+M807</f>
        <v>143202590.60999998</v>
      </c>
      <c r="N602" s="59"/>
      <c r="O602" s="59">
        <f>O603+O801+O807</f>
        <v>2520000</v>
      </c>
      <c r="P602" s="59">
        <f>P603+P801+P807</f>
        <v>786289891.23000002</v>
      </c>
      <c r="AL602" s="39">
        <f t="shared" si="119"/>
        <v>18.482387779382542</v>
      </c>
    </row>
    <row r="603" spans="1:38" hidden="1" outlineLevel="1" x14ac:dyDescent="0.25">
      <c r="A603" s="42" t="s">
        <v>203</v>
      </c>
      <c r="B603" s="5" t="s">
        <v>312</v>
      </c>
      <c r="C603" s="6" t="s">
        <v>50</v>
      </c>
      <c r="D603" s="6"/>
      <c r="E603" s="5" t="s">
        <v>10</v>
      </c>
      <c r="F603" s="5" t="s">
        <v>10</v>
      </c>
      <c r="G603" s="7">
        <f>G604+G657+G706+G731+G740</f>
        <v>705162997.76999986</v>
      </c>
      <c r="H603" s="22">
        <f>H604+H657+H706+H731+H740</f>
        <v>7238853.5699999928</v>
      </c>
      <c r="I603" s="7">
        <f>I604+I657+I706+I731+I740</f>
        <v>51636461.259999998</v>
      </c>
      <c r="J603" s="7">
        <f>J604+J657+J706+J731+J740</f>
        <v>764038312.5999999</v>
      </c>
      <c r="K603" s="7"/>
      <c r="L603" s="7">
        <f>L604+L657+L706+L731+L740</f>
        <v>2520000</v>
      </c>
      <c r="M603" s="59">
        <f>M604+M657+M706+M731+M740</f>
        <v>141170169.57999998</v>
      </c>
      <c r="N603" s="59"/>
      <c r="O603" s="59">
        <f>O604+O657+O706+O731+O740</f>
        <v>2520000</v>
      </c>
      <c r="P603" s="59">
        <f>P604+P657+P706+P731+P740</f>
        <v>716182522.23000002</v>
      </c>
      <c r="AL603" s="39">
        <f t="shared" si="119"/>
        <v>18.476844322060508</v>
      </c>
    </row>
    <row r="604" spans="1:38" hidden="1" outlineLevel="2" x14ac:dyDescent="0.25">
      <c r="A604" s="42" t="s">
        <v>204</v>
      </c>
      <c r="B604" s="5" t="s">
        <v>312</v>
      </c>
      <c r="C604" s="6" t="s">
        <v>50</v>
      </c>
      <c r="D604" s="6" t="s">
        <v>12</v>
      </c>
      <c r="E604" s="5" t="s">
        <v>10</v>
      </c>
      <c r="F604" s="5" t="s">
        <v>10</v>
      </c>
      <c r="G604" s="7">
        <f>G609+G613+G621+G625+G629+G633+G637+G641+G645+G649+G605+G653</f>
        <v>261272917.76999998</v>
      </c>
      <c r="H604" s="22">
        <f>H609+H613+H621+H625+H629+H633+H637+H641+H645+H649+H605+H653+H617</f>
        <v>1100000</v>
      </c>
      <c r="I604" s="7">
        <f>I609+I613+I621+I625+I629+I633+I637+I641+I645+I649+I605+I653+I617</f>
        <v>-2034182</v>
      </c>
      <c r="J604" s="7">
        <f>J609+J613+J621+J625+J629+J633+J637+J641+J645+J649+J605+J653+J617</f>
        <v>260338735.76999998</v>
      </c>
      <c r="K604" s="7"/>
      <c r="L604" s="7"/>
      <c r="M604" s="59">
        <f>M609+M613+M621+M625+M629+M633+M637+M641+M645+M649+M605+M653+M617</f>
        <v>50278483.969999999</v>
      </c>
      <c r="N604" s="59"/>
      <c r="O604" s="59"/>
      <c r="P604" s="59">
        <f>P609+P613+P621+P625+P629+P633+P637+P641+P645+P649+P605+P653+P617</f>
        <v>257560113.53999999</v>
      </c>
      <c r="AL604" s="39">
        <f t="shared" si="119"/>
        <v>19.312717264794298</v>
      </c>
    </row>
    <row r="605" spans="1:38" ht="38.25" hidden="1" outlineLevel="2" x14ac:dyDescent="0.25">
      <c r="A605" s="42" t="s">
        <v>207</v>
      </c>
      <c r="B605" s="5" t="s">
        <v>312</v>
      </c>
      <c r="C605" s="6" t="s">
        <v>50</v>
      </c>
      <c r="D605" s="6" t="s">
        <v>12</v>
      </c>
      <c r="E605" s="5" t="s">
        <v>313</v>
      </c>
      <c r="F605" s="5" t="s">
        <v>10</v>
      </c>
      <c r="G605" s="7">
        <f t="shared" ref="G605:P607" si="123">G606</f>
        <v>0</v>
      </c>
      <c r="H605" s="21"/>
      <c r="I605" s="21"/>
      <c r="J605" s="7">
        <f t="shared" si="123"/>
        <v>0</v>
      </c>
      <c r="K605" s="7"/>
      <c r="L605" s="7"/>
      <c r="M605" s="59">
        <f t="shared" si="123"/>
        <v>0</v>
      </c>
      <c r="N605" s="59"/>
      <c r="O605" s="59"/>
      <c r="P605" s="59">
        <f t="shared" si="123"/>
        <v>0</v>
      </c>
      <c r="AL605" s="39" t="e">
        <f t="shared" si="119"/>
        <v>#DIV/0!</v>
      </c>
    </row>
    <row r="606" spans="1:38" ht="38.25" hidden="1" outlineLevel="2" x14ac:dyDescent="0.25">
      <c r="A606" s="42" t="s">
        <v>157</v>
      </c>
      <c r="B606" s="5" t="s">
        <v>312</v>
      </c>
      <c r="C606" s="6" t="s">
        <v>50</v>
      </c>
      <c r="D606" s="6" t="s">
        <v>12</v>
      </c>
      <c r="E606" s="5" t="s">
        <v>313</v>
      </c>
      <c r="F606" s="5" t="s">
        <v>158</v>
      </c>
      <c r="G606" s="7">
        <f t="shared" si="123"/>
        <v>0</v>
      </c>
      <c r="H606" s="21"/>
      <c r="I606" s="21"/>
      <c r="J606" s="7">
        <f t="shared" si="123"/>
        <v>0</v>
      </c>
      <c r="K606" s="7"/>
      <c r="L606" s="7"/>
      <c r="M606" s="59">
        <f t="shared" si="123"/>
        <v>0</v>
      </c>
      <c r="N606" s="59"/>
      <c r="O606" s="59"/>
      <c r="P606" s="59">
        <f t="shared" si="123"/>
        <v>0</v>
      </c>
      <c r="AL606" s="39" t="e">
        <f t="shared" si="119"/>
        <v>#DIV/0!</v>
      </c>
    </row>
    <row r="607" spans="1:38" hidden="1" outlineLevel="2" x14ac:dyDescent="0.25">
      <c r="A607" s="42" t="s">
        <v>159</v>
      </c>
      <c r="B607" s="5" t="s">
        <v>312</v>
      </c>
      <c r="C607" s="6" t="s">
        <v>50</v>
      </c>
      <c r="D607" s="6" t="s">
        <v>12</v>
      </c>
      <c r="E607" s="5" t="s">
        <v>313</v>
      </c>
      <c r="F607" s="5" t="s">
        <v>160</v>
      </c>
      <c r="G607" s="7">
        <f t="shared" si="123"/>
        <v>0</v>
      </c>
      <c r="H607" s="21"/>
      <c r="I607" s="21"/>
      <c r="J607" s="7">
        <f t="shared" si="123"/>
        <v>0</v>
      </c>
      <c r="K607" s="7"/>
      <c r="L607" s="7"/>
      <c r="M607" s="59">
        <f t="shared" si="123"/>
        <v>0</v>
      </c>
      <c r="N607" s="59"/>
      <c r="O607" s="59"/>
      <c r="P607" s="59">
        <f t="shared" si="123"/>
        <v>0</v>
      </c>
      <c r="AL607" s="39" t="e">
        <f t="shared" si="119"/>
        <v>#DIV/0!</v>
      </c>
    </row>
    <row r="608" spans="1:38" ht="51" hidden="1" outlineLevel="2" x14ac:dyDescent="0.25">
      <c r="A608" s="42" t="s">
        <v>161</v>
      </c>
      <c r="B608" s="5" t="s">
        <v>312</v>
      </c>
      <c r="C608" s="6" t="s">
        <v>50</v>
      </c>
      <c r="D608" s="6" t="s">
        <v>12</v>
      </c>
      <c r="E608" s="5" t="s">
        <v>313</v>
      </c>
      <c r="F608" s="5" t="s">
        <v>162</v>
      </c>
      <c r="G608" s="7">
        <v>0</v>
      </c>
      <c r="H608" s="21"/>
      <c r="I608" s="21"/>
      <c r="J608" s="7">
        <v>0</v>
      </c>
      <c r="K608" s="7"/>
      <c r="L608" s="7"/>
      <c r="M608" s="59">
        <v>0</v>
      </c>
      <c r="N608" s="59"/>
      <c r="O608" s="59"/>
      <c r="P608" s="59">
        <v>0</v>
      </c>
      <c r="AL608" s="39" t="e">
        <f t="shared" si="119"/>
        <v>#DIV/0!</v>
      </c>
    </row>
    <row r="609" spans="1:38" ht="89.25" hidden="1" outlineLevel="3" x14ac:dyDescent="0.25">
      <c r="A609" s="42" t="s">
        <v>87</v>
      </c>
      <c r="B609" s="5" t="s">
        <v>312</v>
      </c>
      <c r="C609" s="6" t="s">
        <v>50</v>
      </c>
      <c r="D609" s="6" t="s">
        <v>12</v>
      </c>
      <c r="E609" s="5" t="s">
        <v>88</v>
      </c>
      <c r="F609" s="5" t="s">
        <v>10</v>
      </c>
      <c r="G609" s="7">
        <f t="shared" ref="G609:P611" si="124">G610</f>
        <v>460616.08</v>
      </c>
      <c r="H609" s="21"/>
      <c r="I609" s="21"/>
      <c r="J609" s="7">
        <f t="shared" si="124"/>
        <v>460616.08</v>
      </c>
      <c r="K609" s="7"/>
      <c r="L609" s="7"/>
      <c r="M609" s="59">
        <f t="shared" si="124"/>
        <v>86040.69</v>
      </c>
      <c r="N609" s="59"/>
      <c r="O609" s="59"/>
      <c r="P609" s="59">
        <f t="shared" si="124"/>
        <v>460616.08</v>
      </c>
      <c r="AL609" s="39">
        <f t="shared" si="119"/>
        <v>18.679480316883424</v>
      </c>
    </row>
    <row r="610" spans="1:38" ht="38.25" hidden="1" outlineLevel="4" x14ac:dyDescent="0.25">
      <c r="A610" s="42" t="s">
        <v>79</v>
      </c>
      <c r="B610" s="5" t="s">
        <v>312</v>
      </c>
      <c r="C610" s="6" t="s">
        <v>50</v>
      </c>
      <c r="D610" s="6" t="s">
        <v>12</v>
      </c>
      <c r="E610" s="5" t="s">
        <v>88</v>
      </c>
      <c r="F610" s="5" t="s">
        <v>81</v>
      </c>
      <c r="G610" s="7">
        <f t="shared" si="124"/>
        <v>460616.08</v>
      </c>
      <c r="H610" s="21"/>
      <c r="I610" s="21"/>
      <c r="J610" s="7">
        <f t="shared" si="124"/>
        <v>460616.08</v>
      </c>
      <c r="K610" s="7"/>
      <c r="L610" s="7"/>
      <c r="M610" s="59">
        <f t="shared" si="124"/>
        <v>86040.69</v>
      </c>
      <c r="N610" s="59"/>
      <c r="O610" s="59"/>
      <c r="P610" s="59">
        <f t="shared" si="124"/>
        <v>460616.08</v>
      </c>
      <c r="AL610" s="39">
        <f t="shared" si="119"/>
        <v>18.679480316883424</v>
      </c>
    </row>
    <row r="611" spans="1:38" ht="25.5" hidden="1" outlineLevel="5" x14ac:dyDescent="0.25">
      <c r="A611" s="42" t="s">
        <v>82</v>
      </c>
      <c r="B611" s="5" t="s">
        <v>312</v>
      </c>
      <c r="C611" s="6" t="s">
        <v>50</v>
      </c>
      <c r="D611" s="6" t="s">
        <v>12</v>
      </c>
      <c r="E611" s="5" t="s">
        <v>88</v>
      </c>
      <c r="F611" s="5" t="s">
        <v>83</v>
      </c>
      <c r="G611" s="7">
        <f t="shared" si="124"/>
        <v>460616.08</v>
      </c>
      <c r="H611" s="21"/>
      <c r="I611" s="21"/>
      <c r="J611" s="7">
        <f t="shared" si="124"/>
        <v>460616.08</v>
      </c>
      <c r="K611" s="7"/>
      <c r="L611" s="7"/>
      <c r="M611" s="59">
        <f t="shared" si="124"/>
        <v>86040.69</v>
      </c>
      <c r="N611" s="59"/>
      <c r="O611" s="59"/>
      <c r="P611" s="59">
        <f t="shared" si="124"/>
        <v>460616.08</v>
      </c>
      <c r="AL611" s="39">
        <f t="shared" si="119"/>
        <v>18.679480316883424</v>
      </c>
    </row>
    <row r="612" spans="1:38" ht="25.5" hidden="1" outlineLevel="6" x14ac:dyDescent="0.25">
      <c r="A612" s="42" t="s">
        <v>89</v>
      </c>
      <c r="B612" s="5" t="s">
        <v>312</v>
      </c>
      <c r="C612" s="6" t="s">
        <v>50</v>
      </c>
      <c r="D612" s="6" t="s">
        <v>12</v>
      </c>
      <c r="E612" s="5" t="s">
        <v>88</v>
      </c>
      <c r="F612" s="5" t="s">
        <v>90</v>
      </c>
      <c r="G612" s="7">
        <v>460616.08</v>
      </c>
      <c r="H612" s="21"/>
      <c r="I612" s="21"/>
      <c r="J612" s="7">
        <v>460616.08</v>
      </c>
      <c r="K612" s="7"/>
      <c r="L612" s="7"/>
      <c r="M612" s="59">
        <v>86040.69</v>
      </c>
      <c r="N612" s="59"/>
      <c r="O612" s="59"/>
      <c r="P612" s="59">
        <v>460616.08</v>
      </c>
      <c r="AL612" s="39">
        <f t="shared" si="119"/>
        <v>18.679480316883424</v>
      </c>
    </row>
    <row r="613" spans="1:38" ht="76.5" hidden="1" outlineLevel="3" x14ac:dyDescent="0.25">
      <c r="A613" s="42" t="s">
        <v>314</v>
      </c>
      <c r="B613" s="5" t="s">
        <v>312</v>
      </c>
      <c r="C613" s="6" t="s">
        <v>50</v>
      </c>
      <c r="D613" s="6" t="s">
        <v>12</v>
      </c>
      <c r="E613" s="5" t="s">
        <v>315</v>
      </c>
      <c r="F613" s="5" t="s">
        <v>10</v>
      </c>
      <c r="G613" s="7">
        <f t="shared" ref="G613:P615" si="125">G614</f>
        <v>193872598</v>
      </c>
      <c r="H613" s="22">
        <f t="shared" si="125"/>
        <v>-193872598</v>
      </c>
      <c r="I613" s="22"/>
      <c r="J613" s="16">
        <f t="shared" si="125"/>
        <v>0</v>
      </c>
      <c r="K613" s="16"/>
      <c r="L613" s="16"/>
      <c r="M613" s="59">
        <f t="shared" si="125"/>
        <v>0</v>
      </c>
      <c r="N613" s="59"/>
      <c r="O613" s="59"/>
      <c r="P613" s="59">
        <f t="shared" si="125"/>
        <v>0</v>
      </c>
      <c r="AL613" s="39" t="e">
        <f t="shared" si="119"/>
        <v>#DIV/0!</v>
      </c>
    </row>
    <row r="614" spans="1:38" ht="38.25" hidden="1" outlineLevel="4" x14ac:dyDescent="0.25">
      <c r="A614" s="42" t="s">
        <v>79</v>
      </c>
      <c r="B614" s="5" t="s">
        <v>312</v>
      </c>
      <c r="C614" s="6" t="s">
        <v>50</v>
      </c>
      <c r="D614" s="6" t="s">
        <v>12</v>
      </c>
      <c r="E614" s="5" t="s">
        <v>315</v>
      </c>
      <c r="F614" s="5" t="s">
        <v>81</v>
      </c>
      <c r="G614" s="7">
        <f t="shared" si="125"/>
        <v>193872598</v>
      </c>
      <c r="H614" s="22">
        <f t="shared" si="125"/>
        <v>-193872598</v>
      </c>
      <c r="I614" s="22"/>
      <c r="J614" s="16">
        <f t="shared" si="125"/>
        <v>0</v>
      </c>
      <c r="K614" s="16"/>
      <c r="L614" s="16"/>
      <c r="M614" s="59">
        <f t="shared" si="125"/>
        <v>0</v>
      </c>
      <c r="N614" s="59"/>
      <c r="O614" s="59"/>
      <c r="P614" s="59">
        <f t="shared" si="125"/>
        <v>0</v>
      </c>
      <c r="AL614" s="39" t="e">
        <f t="shared" si="119"/>
        <v>#DIV/0!</v>
      </c>
    </row>
    <row r="615" spans="1:38" ht="25.5" hidden="1" outlineLevel="5" x14ac:dyDescent="0.25">
      <c r="A615" s="42" t="s">
        <v>82</v>
      </c>
      <c r="B615" s="5" t="s">
        <v>312</v>
      </c>
      <c r="C615" s="6" t="s">
        <v>50</v>
      </c>
      <c r="D615" s="6" t="s">
        <v>12</v>
      </c>
      <c r="E615" s="5" t="s">
        <v>315</v>
      </c>
      <c r="F615" s="5" t="s">
        <v>83</v>
      </c>
      <c r="G615" s="7">
        <f t="shared" si="125"/>
        <v>193872598</v>
      </c>
      <c r="H615" s="22">
        <f t="shared" si="125"/>
        <v>-193872598</v>
      </c>
      <c r="I615" s="22"/>
      <c r="J615" s="16">
        <f t="shared" si="125"/>
        <v>0</v>
      </c>
      <c r="K615" s="16"/>
      <c r="L615" s="16"/>
      <c r="M615" s="59">
        <f t="shared" si="125"/>
        <v>0</v>
      </c>
      <c r="N615" s="59"/>
      <c r="O615" s="59"/>
      <c r="P615" s="59">
        <f t="shared" si="125"/>
        <v>0</v>
      </c>
      <c r="AL615" s="39" t="e">
        <f t="shared" si="119"/>
        <v>#DIV/0!</v>
      </c>
    </row>
    <row r="616" spans="1:38" ht="76.5" hidden="1" outlineLevel="6" x14ac:dyDescent="0.25">
      <c r="A616" s="42" t="s">
        <v>84</v>
      </c>
      <c r="B616" s="5" t="s">
        <v>312</v>
      </c>
      <c r="C616" s="6" t="s">
        <v>50</v>
      </c>
      <c r="D616" s="6" t="s">
        <v>12</v>
      </c>
      <c r="E616" s="5" t="s">
        <v>315</v>
      </c>
      <c r="F616" s="5" t="s">
        <v>85</v>
      </c>
      <c r="G616" s="7">
        <v>193872598</v>
      </c>
      <c r="H616" s="21">
        <v>-193872598</v>
      </c>
      <c r="I616" s="21"/>
      <c r="J616" s="16">
        <f>193872598+H616</f>
        <v>0</v>
      </c>
      <c r="K616" s="16">
        <v>-193872598</v>
      </c>
      <c r="L616" s="16"/>
      <c r="M616" s="59">
        <f>193872598+K616</f>
        <v>0</v>
      </c>
      <c r="N616" s="59">
        <v>-193872598</v>
      </c>
      <c r="O616" s="59"/>
      <c r="P616" s="59">
        <f>193872598+N616</f>
        <v>0</v>
      </c>
      <c r="AL616" s="39" t="e">
        <f t="shared" si="119"/>
        <v>#DIV/0!</v>
      </c>
    </row>
    <row r="617" spans="1:38" ht="76.5" hidden="1" outlineLevel="6" x14ac:dyDescent="0.25">
      <c r="A617" s="42" t="s">
        <v>314</v>
      </c>
      <c r="B617" s="5" t="s">
        <v>312</v>
      </c>
      <c r="C617" s="6" t="s">
        <v>50</v>
      </c>
      <c r="D617" s="6" t="s">
        <v>12</v>
      </c>
      <c r="E617" s="5" t="s">
        <v>387</v>
      </c>
      <c r="F617" s="5" t="s">
        <v>10</v>
      </c>
      <c r="G617" s="7"/>
      <c r="H617" s="22">
        <f t="shared" ref="H617:J619" si="126">H618</f>
        <v>193872598</v>
      </c>
      <c r="I617" s="22"/>
      <c r="J617" s="7">
        <f t="shared" si="126"/>
        <v>193872598</v>
      </c>
      <c r="K617" s="7"/>
      <c r="L617" s="7"/>
      <c r="M617" s="59">
        <f>M618</f>
        <v>35765320</v>
      </c>
      <c r="N617" s="59"/>
      <c r="O617" s="59"/>
      <c r="P617" s="59">
        <f>P618</f>
        <v>193872598</v>
      </c>
      <c r="AL617" s="39">
        <f t="shared" si="119"/>
        <v>18.447846869004149</v>
      </c>
    </row>
    <row r="618" spans="1:38" ht="38.25" hidden="1" outlineLevel="6" x14ac:dyDescent="0.25">
      <c r="A618" s="42" t="s">
        <v>79</v>
      </c>
      <c r="B618" s="5" t="s">
        <v>312</v>
      </c>
      <c r="C618" s="6" t="s">
        <v>50</v>
      </c>
      <c r="D618" s="6" t="s">
        <v>12</v>
      </c>
      <c r="E618" s="5" t="s">
        <v>387</v>
      </c>
      <c r="F618" s="5" t="s">
        <v>81</v>
      </c>
      <c r="G618" s="7"/>
      <c r="H618" s="22">
        <f t="shared" si="126"/>
        <v>193872598</v>
      </c>
      <c r="I618" s="22"/>
      <c r="J618" s="7">
        <f t="shared" si="126"/>
        <v>193872598</v>
      </c>
      <c r="K618" s="7"/>
      <c r="L618" s="7"/>
      <c r="M618" s="59">
        <f>M619</f>
        <v>35765320</v>
      </c>
      <c r="N618" s="59"/>
      <c r="O618" s="59"/>
      <c r="P618" s="59">
        <f>P619</f>
        <v>193872598</v>
      </c>
      <c r="AL618" s="39">
        <f t="shared" si="119"/>
        <v>18.447846869004149</v>
      </c>
    </row>
    <row r="619" spans="1:38" ht="25.5" hidden="1" outlineLevel="6" x14ac:dyDescent="0.25">
      <c r="A619" s="42" t="s">
        <v>82</v>
      </c>
      <c r="B619" s="5" t="s">
        <v>312</v>
      </c>
      <c r="C619" s="6" t="s">
        <v>50</v>
      </c>
      <c r="D619" s="6" t="s">
        <v>12</v>
      </c>
      <c r="E619" s="5" t="s">
        <v>387</v>
      </c>
      <c r="F619" s="5" t="s">
        <v>83</v>
      </c>
      <c r="G619" s="7"/>
      <c r="H619" s="22">
        <f t="shared" si="126"/>
        <v>193872598</v>
      </c>
      <c r="I619" s="22"/>
      <c r="J619" s="7">
        <f t="shared" si="126"/>
        <v>193872598</v>
      </c>
      <c r="K619" s="7"/>
      <c r="L619" s="7"/>
      <c r="M619" s="59">
        <f>M620</f>
        <v>35765320</v>
      </c>
      <c r="N619" s="59"/>
      <c r="O619" s="59"/>
      <c r="P619" s="59">
        <f>P620</f>
        <v>193872598</v>
      </c>
      <c r="AL619" s="39">
        <f t="shared" si="119"/>
        <v>18.447846869004149</v>
      </c>
    </row>
    <row r="620" spans="1:38" ht="76.5" hidden="1" outlineLevel="6" x14ac:dyDescent="0.25">
      <c r="A620" s="42" t="s">
        <v>84</v>
      </c>
      <c r="B620" s="5" t="s">
        <v>312</v>
      </c>
      <c r="C620" s="6" t="s">
        <v>50</v>
      </c>
      <c r="D620" s="6" t="s">
        <v>12</v>
      </c>
      <c r="E620" s="5" t="s">
        <v>387</v>
      </c>
      <c r="F620" s="5" t="s">
        <v>85</v>
      </c>
      <c r="G620" s="7"/>
      <c r="H620" s="21">
        <v>193872598</v>
      </c>
      <c r="I620" s="21"/>
      <c r="J620" s="7">
        <f>H620</f>
        <v>193872598</v>
      </c>
      <c r="K620" s="7">
        <v>193872598</v>
      </c>
      <c r="L620" s="7"/>
      <c r="M620" s="59">
        <v>35765320</v>
      </c>
      <c r="N620" s="59">
        <v>193872598</v>
      </c>
      <c r="O620" s="59"/>
      <c r="P620" s="59">
        <f>N620</f>
        <v>193872598</v>
      </c>
      <c r="AL620" s="39">
        <f t="shared" si="119"/>
        <v>18.447846869004149</v>
      </c>
    </row>
    <row r="621" spans="1:38" ht="25.5" hidden="1" outlineLevel="3" x14ac:dyDescent="0.25">
      <c r="A621" s="42" t="s">
        <v>205</v>
      </c>
      <c r="B621" s="5" t="s">
        <v>312</v>
      </c>
      <c r="C621" s="6" t="s">
        <v>50</v>
      </c>
      <c r="D621" s="6" t="s">
        <v>12</v>
      </c>
      <c r="E621" s="5" t="s">
        <v>316</v>
      </c>
      <c r="F621" s="5" t="s">
        <v>10</v>
      </c>
      <c r="G621" s="7">
        <f t="shared" ref="G621:P623" si="127">G622</f>
        <v>34775378.609999999</v>
      </c>
      <c r="H621" s="22">
        <f t="shared" si="127"/>
        <v>1100000</v>
      </c>
      <c r="I621" s="7">
        <f t="shared" si="127"/>
        <v>-2034182</v>
      </c>
      <c r="J621" s="7">
        <f t="shared" si="127"/>
        <v>33841196.609999999</v>
      </c>
      <c r="K621" s="7"/>
      <c r="L621" s="7"/>
      <c r="M621" s="59">
        <f t="shared" si="127"/>
        <v>9004022.2799999993</v>
      </c>
      <c r="N621" s="59"/>
      <c r="O621" s="59"/>
      <c r="P621" s="59">
        <f t="shared" si="127"/>
        <v>38427958.82</v>
      </c>
      <c r="AL621" s="39">
        <f t="shared" si="119"/>
        <v>26.60669001680434</v>
      </c>
    </row>
    <row r="622" spans="1:38" ht="38.25" hidden="1" outlineLevel="4" x14ac:dyDescent="0.25">
      <c r="A622" s="42" t="s">
        <v>79</v>
      </c>
      <c r="B622" s="5" t="s">
        <v>312</v>
      </c>
      <c r="C622" s="6" t="s">
        <v>50</v>
      </c>
      <c r="D622" s="6" t="s">
        <v>12</v>
      </c>
      <c r="E622" s="5" t="s">
        <v>316</v>
      </c>
      <c r="F622" s="5" t="s">
        <v>81</v>
      </c>
      <c r="G622" s="7">
        <f t="shared" si="127"/>
        <v>34775378.609999999</v>
      </c>
      <c r="H622" s="22">
        <f t="shared" si="127"/>
        <v>1100000</v>
      </c>
      <c r="I622" s="7">
        <f t="shared" si="127"/>
        <v>-2034182</v>
      </c>
      <c r="J622" s="7">
        <f t="shared" si="127"/>
        <v>33841196.609999999</v>
      </c>
      <c r="K622" s="7"/>
      <c r="L622" s="7"/>
      <c r="M622" s="59">
        <f t="shared" si="127"/>
        <v>9004022.2799999993</v>
      </c>
      <c r="N622" s="59"/>
      <c r="O622" s="59"/>
      <c r="P622" s="59">
        <f t="shared" si="127"/>
        <v>38427958.82</v>
      </c>
      <c r="AL622" s="39">
        <f t="shared" si="119"/>
        <v>26.60669001680434</v>
      </c>
    </row>
    <row r="623" spans="1:38" ht="25.5" hidden="1" outlineLevel="5" x14ac:dyDescent="0.25">
      <c r="A623" s="42" t="s">
        <v>82</v>
      </c>
      <c r="B623" s="5" t="s">
        <v>312</v>
      </c>
      <c r="C623" s="6" t="s">
        <v>50</v>
      </c>
      <c r="D623" s="6" t="s">
        <v>12</v>
      </c>
      <c r="E623" s="5" t="s">
        <v>316</v>
      </c>
      <c r="F623" s="5" t="s">
        <v>83</v>
      </c>
      <c r="G623" s="7">
        <f t="shared" si="127"/>
        <v>34775378.609999999</v>
      </c>
      <c r="H623" s="22">
        <f t="shared" si="127"/>
        <v>1100000</v>
      </c>
      <c r="I623" s="7">
        <f t="shared" si="127"/>
        <v>-2034182</v>
      </c>
      <c r="J623" s="7">
        <f t="shared" si="127"/>
        <v>33841196.609999999</v>
      </c>
      <c r="K623" s="7"/>
      <c r="L623" s="7"/>
      <c r="M623" s="59">
        <f t="shared" si="127"/>
        <v>9004022.2799999993</v>
      </c>
      <c r="N623" s="59"/>
      <c r="O623" s="59"/>
      <c r="P623" s="59">
        <f t="shared" si="127"/>
        <v>38427958.82</v>
      </c>
      <c r="AL623" s="39">
        <f t="shared" si="119"/>
        <v>26.60669001680434</v>
      </c>
    </row>
    <row r="624" spans="1:38" ht="76.5" hidden="1" outlineLevel="6" x14ac:dyDescent="0.25">
      <c r="A624" s="42" t="s">
        <v>84</v>
      </c>
      <c r="B624" s="5" t="s">
        <v>312</v>
      </c>
      <c r="C624" s="6" t="s">
        <v>50</v>
      </c>
      <c r="D624" s="6" t="s">
        <v>12</v>
      </c>
      <c r="E624" s="5" t="s">
        <v>316</v>
      </c>
      <c r="F624" s="5" t="s">
        <v>85</v>
      </c>
      <c r="G624" s="7">
        <v>34775378.609999999</v>
      </c>
      <c r="H624" s="21">
        <v>1100000</v>
      </c>
      <c r="I624" s="21">
        <v>-2034182</v>
      </c>
      <c r="J624" s="7">
        <f>34775378.61+H624+I624</f>
        <v>33841196.609999999</v>
      </c>
      <c r="K624" s="7"/>
      <c r="L624" s="7"/>
      <c r="M624" s="59">
        <v>9004022.2799999993</v>
      </c>
      <c r="N624" s="59"/>
      <c r="O624" s="59"/>
      <c r="P624" s="59">
        <v>38427958.82</v>
      </c>
      <c r="AL624" s="39">
        <f t="shared" si="119"/>
        <v>26.60669001680434</v>
      </c>
    </row>
    <row r="625" spans="1:38" ht="25.5" hidden="1" outlineLevel="3" x14ac:dyDescent="0.25">
      <c r="A625" s="42" t="s">
        <v>317</v>
      </c>
      <c r="B625" s="5" t="s">
        <v>312</v>
      </c>
      <c r="C625" s="6" t="s">
        <v>50</v>
      </c>
      <c r="D625" s="6" t="s">
        <v>12</v>
      </c>
      <c r="E625" s="5" t="s">
        <v>318</v>
      </c>
      <c r="F625" s="5" t="s">
        <v>10</v>
      </c>
      <c r="G625" s="7">
        <f t="shared" ref="G625:P627" si="128">G626</f>
        <v>11918460</v>
      </c>
      <c r="H625" s="21"/>
      <c r="I625" s="21"/>
      <c r="J625" s="7">
        <f t="shared" si="128"/>
        <v>11918460</v>
      </c>
      <c r="K625" s="7"/>
      <c r="L625" s="7"/>
      <c r="M625" s="59">
        <f t="shared" si="128"/>
        <v>3173000</v>
      </c>
      <c r="N625" s="59"/>
      <c r="O625" s="59"/>
      <c r="P625" s="59">
        <f t="shared" si="128"/>
        <v>10914444.369999999</v>
      </c>
      <c r="AL625" s="39">
        <f t="shared" si="119"/>
        <v>26.622567009496194</v>
      </c>
    </row>
    <row r="626" spans="1:38" ht="38.25" hidden="1" outlineLevel="4" x14ac:dyDescent="0.25">
      <c r="A626" s="42" t="s">
        <v>79</v>
      </c>
      <c r="B626" s="5" t="s">
        <v>312</v>
      </c>
      <c r="C626" s="6" t="s">
        <v>50</v>
      </c>
      <c r="D626" s="6" t="s">
        <v>12</v>
      </c>
      <c r="E626" s="5" t="s">
        <v>318</v>
      </c>
      <c r="F626" s="5" t="s">
        <v>81</v>
      </c>
      <c r="G626" s="7">
        <f t="shared" si="128"/>
        <v>11918460</v>
      </c>
      <c r="H626" s="21"/>
      <c r="I626" s="21"/>
      <c r="J626" s="7">
        <f t="shared" si="128"/>
        <v>11918460</v>
      </c>
      <c r="K626" s="7"/>
      <c r="L626" s="7"/>
      <c r="M626" s="59">
        <f t="shared" si="128"/>
        <v>3173000</v>
      </c>
      <c r="N626" s="59"/>
      <c r="O626" s="59"/>
      <c r="P626" s="59">
        <f t="shared" si="128"/>
        <v>10914444.369999999</v>
      </c>
      <c r="AL626" s="39">
        <f t="shared" si="119"/>
        <v>26.622567009496194</v>
      </c>
    </row>
    <row r="627" spans="1:38" ht="25.5" hidden="1" outlineLevel="5" x14ac:dyDescent="0.25">
      <c r="A627" s="42" t="s">
        <v>82</v>
      </c>
      <c r="B627" s="5" t="s">
        <v>312</v>
      </c>
      <c r="C627" s="6" t="s">
        <v>50</v>
      </c>
      <c r="D627" s="6" t="s">
        <v>12</v>
      </c>
      <c r="E627" s="5" t="s">
        <v>318</v>
      </c>
      <c r="F627" s="5" t="s">
        <v>83</v>
      </c>
      <c r="G627" s="7">
        <f t="shared" si="128"/>
        <v>11918460</v>
      </c>
      <c r="H627" s="21"/>
      <c r="I627" s="21"/>
      <c r="J627" s="7">
        <f t="shared" si="128"/>
        <v>11918460</v>
      </c>
      <c r="K627" s="7"/>
      <c r="L627" s="7"/>
      <c r="M627" s="59">
        <f t="shared" si="128"/>
        <v>3173000</v>
      </c>
      <c r="N627" s="59"/>
      <c r="O627" s="59"/>
      <c r="P627" s="59">
        <f t="shared" si="128"/>
        <v>10914444.369999999</v>
      </c>
      <c r="AL627" s="39">
        <f t="shared" si="119"/>
        <v>26.622567009496194</v>
      </c>
    </row>
    <row r="628" spans="1:38" ht="76.5" hidden="1" outlineLevel="6" x14ac:dyDescent="0.25">
      <c r="A628" s="42" t="s">
        <v>84</v>
      </c>
      <c r="B628" s="5" t="s">
        <v>312</v>
      </c>
      <c r="C628" s="6" t="s">
        <v>50</v>
      </c>
      <c r="D628" s="6" t="s">
        <v>12</v>
      </c>
      <c r="E628" s="5" t="s">
        <v>318</v>
      </c>
      <c r="F628" s="5" t="s">
        <v>85</v>
      </c>
      <c r="G628" s="7">
        <v>11918460</v>
      </c>
      <c r="H628" s="26">
        <v>0</v>
      </c>
      <c r="I628" s="26"/>
      <c r="J628" s="7">
        <f>11918460+H628</f>
        <v>11918460</v>
      </c>
      <c r="K628" s="7"/>
      <c r="L628" s="7"/>
      <c r="M628" s="59">
        <v>3173000</v>
      </c>
      <c r="N628" s="59"/>
      <c r="O628" s="59"/>
      <c r="P628" s="59">
        <v>10914444.369999999</v>
      </c>
      <c r="AL628" s="39">
        <f t="shared" si="119"/>
        <v>26.622567009496194</v>
      </c>
    </row>
    <row r="629" spans="1:38" ht="25.5" hidden="1" outlineLevel="3" x14ac:dyDescent="0.25">
      <c r="A629" s="42" t="s">
        <v>41</v>
      </c>
      <c r="B629" s="5" t="s">
        <v>312</v>
      </c>
      <c r="C629" s="6" t="s">
        <v>50</v>
      </c>
      <c r="D629" s="6" t="s">
        <v>12</v>
      </c>
      <c r="E629" s="5" t="s">
        <v>319</v>
      </c>
      <c r="F629" s="5" t="s">
        <v>10</v>
      </c>
      <c r="G629" s="7">
        <f t="shared" ref="G629:P631" si="129">G630</f>
        <v>9583421</v>
      </c>
      <c r="H629" s="21"/>
      <c r="I629" s="21"/>
      <c r="J629" s="7">
        <f t="shared" si="129"/>
        <v>9583421</v>
      </c>
      <c r="K629" s="7"/>
      <c r="L629" s="7"/>
      <c r="M629" s="59">
        <f t="shared" si="129"/>
        <v>2250101</v>
      </c>
      <c r="N629" s="59"/>
      <c r="O629" s="59"/>
      <c r="P629" s="59">
        <f t="shared" si="129"/>
        <v>9583421</v>
      </c>
      <c r="AL629" s="39">
        <f t="shared" si="119"/>
        <v>23.479099999885218</v>
      </c>
    </row>
    <row r="630" spans="1:38" ht="38.25" hidden="1" outlineLevel="4" x14ac:dyDescent="0.25">
      <c r="A630" s="42" t="s">
        <v>79</v>
      </c>
      <c r="B630" s="5" t="s">
        <v>312</v>
      </c>
      <c r="C630" s="6" t="s">
        <v>50</v>
      </c>
      <c r="D630" s="6" t="s">
        <v>12</v>
      </c>
      <c r="E630" s="5" t="s">
        <v>319</v>
      </c>
      <c r="F630" s="5" t="s">
        <v>81</v>
      </c>
      <c r="G630" s="7">
        <f t="shared" si="129"/>
        <v>9583421</v>
      </c>
      <c r="H630" s="21"/>
      <c r="I630" s="21"/>
      <c r="J630" s="7">
        <f t="shared" si="129"/>
        <v>9583421</v>
      </c>
      <c r="K630" s="7"/>
      <c r="L630" s="7"/>
      <c r="M630" s="59">
        <f t="shared" si="129"/>
        <v>2250101</v>
      </c>
      <c r="N630" s="59"/>
      <c r="O630" s="59"/>
      <c r="P630" s="59">
        <f t="shared" si="129"/>
        <v>9583421</v>
      </c>
      <c r="AL630" s="39">
        <f t="shared" si="119"/>
        <v>23.479099999885218</v>
      </c>
    </row>
    <row r="631" spans="1:38" ht="25.5" hidden="1" outlineLevel="5" x14ac:dyDescent="0.25">
      <c r="A631" s="42" t="s">
        <v>82</v>
      </c>
      <c r="B631" s="5" t="s">
        <v>312</v>
      </c>
      <c r="C631" s="6" t="s">
        <v>50</v>
      </c>
      <c r="D631" s="6" t="s">
        <v>12</v>
      </c>
      <c r="E631" s="5" t="s">
        <v>319</v>
      </c>
      <c r="F631" s="5" t="s">
        <v>83</v>
      </c>
      <c r="G631" s="7">
        <f t="shared" si="129"/>
        <v>9583421</v>
      </c>
      <c r="H631" s="21"/>
      <c r="I631" s="21"/>
      <c r="J631" s="7">
        <f t="shared" si="129"/>
        <v>9583421</v>
      </c>
      <c r="K631" s="7"/>
      <c r="L631" s="7"/>
      <c r="M631" s="59">
        <f t="shared" si="129"/>
        <v>2250101</v>
      </c>
      <c r="N631" s="59"/>
      <c r="O631" s="59"/>
      <c r="P631" s="59">
        <f t="shared" si="129"/>
        <v>9583421</v>
      </c>
      <c r="AL631" s="39">
        <f t="shared" si="119"/>
        <v>23.479099999885218</v>
      </c>
    </row>
    <row r="632" spans="1:38" ht="76.5" hidden="1" outlineLevel="6" x14ac:dyDescent="0.25">
      <c r="A632" s="42" t="s">
        <v>84</v>
      </c>
      <c r="B632" s="5" t="s">
        <v>312</v>
      </c>
      <c r="C632" s="6" t="s">
        <v>50</v>
      </c>
      <c r="D632" s="6" t="s">
        <v>12</v>
      </c>
      <c r="E632" s="5" t="s">
        <v>319</v>
      </c>
      <c r="F632" s="5" t="s">
        <v>85</v>
      </c>
      <c r="G632" s="7">
        <v>9583421</v>
      </c>
      <c r="H632" s="21"/>
      <c r="I632" s="21"/>
      <c r="J632" s="7">
        <v>9583421</v>
      </c>
      <c r="K632" s="7"/>
      <c r="L632" s="7"/>
      <c r="M632" s="59">
        <v>2250101</v>
      </c>
      <c r="N632" s="59"/>
      <c r="O632" s="59"/>
      <c r="P632" s="59">
        <v>9583421</v>
      </c>
      <c r="AL632" s="39">
        <f t="shared" si="119"/>
        <v>23.479099999885218</v>
      </c>
    </row>
    <row r="633" spans="1:38" ht="38.25" hidden="1" outlineLevel="3" x14ac:dyDescent="0.25">
      <c r="A633" s="42" t="s">
        <v>320</v>
      </c>
      <c r="B633" s="5" t="s">
        <v>312</v>
      </c>
      <c r="C633" s="6" t="s">
        <v>50</v>
      </c>
      <c r="D633" s="6" t="s">
        <v>12</v>
      </c>
      <c r="E633" s="5" t="s">
        <v>321</v>
      </c>
      <c r="F633" s="5" t="s">
        <v>10</v>
      </c>
      <c r="G633" s="7">
        <f t="shared" ref="G633:P635" si="130">G634</f>
        <v>0</v>
      </c>
      <c r="H633" s="21"/>
      <c r="I633" s="21"/>
      <c r="J633" s="7">
        <f t="shared" si="130"/>
        <v>0</v>
      </c>
      <c r="K633" s="7"/>
      <c r="L633" s="7"/>
      <c r="M633" s="59">
        <f t="shared" si="130"/>
        <v>0</v>
      </c>
      <c r="N633" s="59"/>
      <c r="O633" s="59"/>
      <c r="P633" s="59">
        <f t="shared" si="130"/>
        <v>0</v>
      </c>
      <c r="AL633" s="39" t="e">
        <f t="shared" si="119"/>
        <v>#DIV/0!</v>
      </c>
    </row>
    <row r="634" spans="1:38" ht="38.25" hidden="1" outlineLevel="4" x14ac:dyDescent="0.25">
      <c r="A634" s="42" t="s">
        <v>79</v>
      </c>
      <c r="B634" s="5" t="s">
        <v>312</v>
      </c>
      <c r="C634" s="6" t="s">
        <v>50</v>
      </c>
      <c r="D634" s="6" t="s">
        <v>12</v>
      </c>
      <c r="E634" s="5" t="s">
        <v>321</v>
      </c>
      <c r="F634" s="5" t="s">
        <v>81</v>
      </c>
      <c r="G634" s="7">
        <f t="shared" si="130"/>
        <v>0</v>
      </c>
      <c r="H634" s="21"/>
      <c r="I634" s="21"/>
      <c r="J634" s="7">
        <f t="shared" si="130"/>
        <v>0</v>
      </c>
      <c r="K634" s="7"/>
      <c r="L634" s="7"/>
      <c r="M634" s="59">
        <f t="shared" si="130"/>
        <v>0</v>
      </c>
      <c r="N634" s="59"/>
      <c r="O634" s="59"/>
      <c r="P634" s="59">
        <f t="shared" si="130"/>
        <v>0</v>
      </c>
      <c r="AL634" s="39" t="e">
        <f t="shared" si="119"/>
        <v>#DIV/0!</v>
      </c>
    </row>
    <row r="635" spans="1:38" ht="25.5" hidden="1" outlineLevel="5" x14ac:dyDescent="0.25">
      <c r="A635" s="42" t="s">
        <v>82</v>
      </c>
      <c r="B635" s="5" t="s">
        <v>312</v>
      </c>
      <c r="C635" s="6" t="s">
        <v>50</v>
      </c>
      <c r="D635" s="6" t="s">
        <v>12</v>
      </c>
      <c r="E635" s="5" t="s">
        <v>321</v>
      </c>
      <c r="F635" s="5" t="s">
        <v>83</v>
      </c>
      <c r="G635" s="7">
        <f t="shared" si="130"/>
        <v>0</v>
      </c>
      <c r="H635" s="21"/>
      <c r="I635" s="21"/>
      <c r="J635" s="7">
        <f t="shared" si="130"/>
        <v>0</v>
      </c>
      <c r="K635" s="7"/>
      <c r="L635" s="7"/>
      <c r="M635" s="59">
        <f t="shared" si="130"/>
        <v>0</v>
      </c>
      <c r="N635" s="59"/>
      <c r="O635" s="59"/>
      <c r="P635" s="59">
        <f t="shared" si="130"/>
        <v>0</v>
      </c>
      <c r="AL635" s="39" t="e">
        <f t="shared" si="119"/>
        <v>#DIV/0!</v>
      </c>
    </row>
    <row r="636" spans="1:38" ht="25.5" hidden="1" outlineLevel="6" x14ac:dyDescent="0.25">
      <c r="A636" s="42" t="s">
        <v>89</v>
      </c>
      <c r="B636" s="5" t="s">
        <v>312</v>
      </c>
      <c r="C636" s="6" t="s">
        <v>50</v>
      </c>
      <c r="D636" s="6" t="s">
        <v>12</v>
      </c>
      <c r="E636" s="5" t="s">
        <v>321</v>
      </c>
      <c r="F636" s="5" t="s">
        <v>90</v>
      </c>
      <c r="G636" s="7">
        <v>0</v>
      </c>
      <c r="H636" s="21"/>
      <c r="I636" s="21"/>
      <c r="J636" s="7">
        <v>0</v>
      </c>
      <c r="K636" s="7"/>
      <c r="L636" s="7"/>
      <c r="M636" s="59">
        <v>0</v>
      </c>
      <c r="N636" s="59"/>
      <c r="O636" s="59"/>
      <c r="P636" s="59">
        <v>0</v>
      </c>
      <c r="AL636" s="39" t="e">
        <f t="shared" si="119"/>
        <v>#DIV/0!</v>
      </c>
    </row>
    <row r="637" spans="1:38" ht="25.5" hidden="1" outlineLevel="3" x14ac:dyDescent="0.25">
      <c r="A637" s="42" t="s">
        <v>322</v>
      </c>
      <c r="B637" s="5" t="s">
        <v>312</v>
      </c>
      <c r="C637" s="6" t="s">
        <v>50</v>
      </c>
      <c r="D637" s="6" t="s">
        <v>12</v>
      </c>
      <c r="E637" s="5" t="s">
        <v>323</v>
      </c>
      <c r="F637" s="5" t="s">
        <v>10</v>
      </c>
      <c r="G637" s="7">
        <f t="shared" ref="G637:P639" si="131">G638</f>
        <v>0</v>
      </c>
      <c r="H637" s="21"/>
      <c r="I637" s="21"/>
      <c r="J637" s="7">
        <f t="shared" si="131"/>
        <v>0</v>
      </c>
      <c r="K637" s="7"/>
      <c r="L637" s="7"/>
      <c r="M637" s="59">
        <f t="shared" si="131"/>
        <v>0</v>
      </c>
      <c r="N637" s="59"/>
      <c r="O637" s="59"/>
      <c r="P637" s="59">
        <f t="shared" si="131"/>
        <v>0</v>
      </c>
      <c r="AL637" s="39" t="e">
        <f t="shared" si="119"/>
        <v>#DIV/0!</v>
      </c>
    </row>
    <row r="638" spans="1:38" ht="38.25" hidden="1" outlineLevel="4" x14ac:dyDescent="0.25">
      <c r="A638" s="42" t="s">
        <v>79</v>
      </c>
      <c r="B638" s="5" t="s">
        <v>312</v>
      </c>
      <c r="C638" s="6" t="s">
        <v>50</v>
      </c>
      <c r="D638" s="6" t="s">
        <v>12</v>
      </c>
      <c r="E638" s="5" t="s">
        <v>323</v>
      </c>
      <c r="F638" s="5" t="s">
        <v>81</v>
      </c>
      <c r="G638" s="7">
        <f t="shared" si="131"/>
        <v>0</v>
      </c>
      <c r="H638" s="21"/>
      <c r="I638" s="21"/>
      <c r="J638" s="7">
        <f t="shared" si="131"/>
        <v>0</v>
      </c>
      <c r="K638" s="7"/>
      <c r="L638" s="7"/>
      <c r="M638" s="59">
        <f t="shared" si="131"/>
        <v>0</v>
      </c>
      <c r="N638" s="59"/>
      <c r="O638" s="59"/>
      <c r="P638" s="59">
        <f t="shared" si="131"/>
        <v>0</v>
      </c>
      <c r="AL638" s="39" t="e">
        <f t="shared" si="119"/>
        <v>#DIV/0!</v>
      </c>
    </row>
    <row r="639" spans="1:38" ht="25.5" hidden="1" outlineLevel="5" x14ac:dyDescent="0.25">
      <c r="A639" s="42" t="s">
        <v>82</v>
      </c>
      <c r="B639" s="5" t="s">
        <v>312</v>
      </c>
      <c r="C639" s="6" t="s">
        <v>50</v>
      </c>
      <c r="D639" s="6" t="s">
        <v>12</v>
      </c>
      <c r="E639" s="5" t="s">
        <v>323</v>
      </c>
      <c r="F639" s="5" t="s">
        <v>83</v>
      </c>
      <c r="G639" s="7">
        <f t="shared" si="131"/>
        <v>0</v>
      </c>
      <c r="H639" s="21"/>
      <c r="I639" s="21"/>
      <c r="J639" s="7">
        <f t="shared" si="131"/>
        <v>0</v>
      </c>
      <c r="K639" s="7"/>
      <c r="L639" s="7"/>
      <c r="M639" s="59">
        <f t="shared" si="131"/>
        <v>0</v>
      </c>
      <c r="N639" s="59"/>
      <c r="O639" s="59"/>
      <c r="P639" s="59">
        <f t="shared" si="131"/>
        <v>0</v>
      </c>
      <c r="AL639" s="39" t="e">
        <f t="shared" si="119"/>
        <v>#DIV/0!</v>
      </c>
    </row>
    <row r="640" spans="1:38" ht="25.5" hidden="1" outlineLevel="6" x14ac:dyDescent="0.25">
      <c r="A640" s="42" t="s">
        <v>89</v>
      </c>
      <c r="B640" s="5" t="s">
        <v>312</v>
      </c>
      <c r="C640" s="6" t="s">
        <v>50</v>
      </c>
      <c r="D640" s="6" t="s">
        <v>12</v>
      </c>
      <c r="E640" s="5" t="s">
        <v>323</v>
      </c>
      <c r="F640" s="5" t="s">
        <v>90</v>
      </c>
      <c r="G640" s="7">
        <v>0</v>
      </c>
      <c r="H640" s="21"/>
      <c r="I640" s="21"/>
      <c r="J640" s="7">
        <v>0</v>
      </c>
      <c r="K640" s="7"/>
      <c r="L640" s="7"/>
      <c r="M640" s="59">
        <v>0</v>
      </c>
      <c r="N640" s="59"/>
      <c r="O640" s="59"/>
      <c r="P640" s="59">
        <v>0</v>
      </c>
      <c r="AL640" s="39" t="e">
        <f t="shared" si="119"/>
        <v>#DIV/0!</v>
      </c>
    </row>
    <row r="641" spans="1:38" ht="38.25" hidden="1" outlineLevel="3" x14ac:dyDescent="0.25">
      <c r="A641" s="42" t="s">
        <v>324</v>
      </c>
      <c r="B641" s="5" t="s">
        <v>312</v>
      </c>
      <c r="C641" s="6" t="s">
        <v>50</v>
      </c>
      <c r="D641" s="6" t="s">
        <v>12</v>
      </c>
      <c r="E641" s="5" t="s">
        <v>325</v>
      </c>
      <c r="F641" s="5" t="s">
        <v>10</v>
      </c>
      <c r="G641" s="7">
        <f t="shared" ref="G641:P643" si="132">G642</f>
        <v>0</v>
      </c>
      <c r="H641" s="21"/>
      <c r="I641" s="21"/>
      <c r="J641" s="7">
        <f t="shared" si="132"/>
        <v>0</v>
      </c>
      <c r="K641" s="7"/>
      <c r="L641" s="7"/>
      <c r="M641" s="59">
        <f t="shared" si="132"/>
        <v>0</v>
      </c>
      <c r="N641" s="59"/>
      <c r="O641" s="59"/>
      <c r="P641" s="59">
        <f t="shared" si="132"/>
        <v>0</v>
      </c>
      <c r="AL641" s="39" t="e">
        <f t="shared" si="119"/>
        <v>#DIV/0!</v>
      </c>
    </row>
    <row r="642" spans="1:38" ht="38.25" hidden="1" outlineLevel="4" x14ac:dyDescent="0.25">
      <c r="A642" s="42" t="s">
        <v>79</v>
      </c>
      <c r="B642" s="5" t="s">
        <v>312</v>
      </c>
      <c r="C642" s="6" t="s">
        <v>50</v>
      </c>
      <c r="D642" s="6" t="s">
        <v>12</v>
      </c>
      <c r="E642" s="5" t="s">
        <v>325</v>
      </c>
      <c r="F642" s="5" t="s">
        <v>81</v>
      </c>
      <c r="G642" s="7">
        <f t="shared" si="132"/>
        <v>0</v>
      </c>
      <c r="H642" s="21"/>
      <c r="I642" s="21"/>
      <c r="J642" s="7">
        <f t="shared" si="132"/>
        <v>0</v>
      </c>
      <c r="K642" s="7"/>
      <c r="L642" s="7"/>
      <c r="M642" s="59">
        <f t="shared" si="132"/>
        <v>0</v>
      </c>
      <c r="N642" s="59"/>
      <c r="O642" s="59"/>
      <c r="P642" s="59">
        <f t="shared" si="132"/>
        <v>0</v>
      </c>
      <c r="AL642" s="39" t="e">
        <f t="shared" si="119"/>
        <v>#DIV/0!</v>
      </c>
    </row>
    <row r="643" spans="1:38" ht="25.5" hidden="1" outlineLevel="5" x14ac:dyDescent="0.25">
      <c r="A643" s="42" t="s">
        <v>82</v>
      </c>
      <c r="B643" s="5" t="s">
        <v>312</v>
      </c>
      <c r="C643" s="6" t="s">
        <v>50</v>
      </c>
      <c r="D643" s="6" t="s">
        <v>12</v>
      </c>
      <c r="E643" s="5" t="s">
        <v>325</v>
      </c>
      <c r="F643" s="5" t="s">
        <v>83</v>
      </c>
      <c r="G643" s="7">
        <f t="shared" si="132"/>
        <v>0</v>
      </c>
      <c r="H643" s="21"/>
      <c r="I643" s="21"/>
      <c r="J643" s="7">
        <f t="shared" si="132"/>
        <v>0</v>
      </c>
      <c r="K643" s="7"/>
      <c r="L643" s="7"/>
      <c r="M643" s="59">
        <f t="shared" si="132"/>
        <v>0</v>
      </c>
      <c r="N643" s="59"/>
      <c r="O643" s="59"/>
      <c r="P643" s="59">
        <f t="shared" si="132"/>
        <v>0</v>
      </c>
      <c r="AL643" s="39" t="e">
        <f t="shared" si="119"/>
        <v>#DIV/0!</v>
      </c>
    </row>
    <row r="644" spans="1:38" ht="25.5" hidden="1" outlineLevel="6" x14ac:dyDescent="0.25">
      <c r="A644" s="42" t="s">
        <v>89</v>
      </c>
      <c r="B644" s="5" t="s">
        <v>312</v>
      </c>
      <c r="C644" s="6" t="s">
        <v>50</v>
      </c>
      <c r="D644" s="6" t="s">
        <v>12</v>
      </c>
      <c r="E644" s="5" t="s">
        <v>325</v>
      </c>
      <c r="F644" s="5" t="s">
        <v>90</v>
      </c>
      <c r="G644" s="7">
        <v>0</v>
      </c>
      <c r="H644" s="21"/>
      <c r="I644" s="21"/>
      <c r="J644" s="7">
        <v>0</v>
      </c>
      <c r="K644" s="7"/>
      <c r="L644" s="7"/>
      <c r="M644" s="59">
        <v>0</v>
      </c>
      <c r="N644" s="59"/>
      <c r="O644" s="59"/>
      <c r="P644" s="59">
        <v>0</v>
      </c>
      <c r="AL644" s="39" t="e">
        <f t="shared" si="119"/>
        <v>#DIV/0!</v>
      </c>
    </row>
    <row r="645" spans="1:38" ht="38.25" hidden="1" outlineLevel="3" collapsed="1" x14ac:dyDescent="0.25">
      <c r="A645" s="42" t="s">
        <v>326</v>
      </c>
      <c r="B645" s="5" t="s">
        <v>312</v>
      </c>
      <c r="C645" s="6" t="s">
        <v>50</v>
      </c>
      <c r="D645" s="6" t="s">
        <v>12</v>
      </c>
      <c r="E645" s="5" t="s">
        <v>327</v>
      </c>
      <c r="F645" s="5" t="s">
        <v>10</v>
      </c>
      <c r="G645" s="7">
        <f t="shared" ref="G645:P647" si="133">G646</f>
        <v>0</v>
      </c>
      <c r="H645" s="21"/>
      <c r="I645" s="21"/>
      <c r="J645" s="7">
        <f t="shared" si="133"/>
        <v>0</v>
      </c>
      <c r="K645" s="7"/>
      <c r="L645" s="7"/>
      <c r="M645" s="59">
        <f t="shared" si="133"/>
        <v>0</v>
      </c>
      <c r="N645" s="59"/>
      <c r="O645" s="59"/>
      <c r="P645" s="59">
        <f t="shared" si="133"/>
        <v>0</v>
      </c>
      <c r="AL645" s="39" t="e">
        <f t="shared" si="119"/>
        <v>#DIV/0!</v>
      </c>
    </row>
    <row r="646" spans="1:38" ht="38.25" hidden="1" outlineLevel="4" x14ac:dyDescent="0.25">
      <c r="A646" s="42" t="s">
        <v>79</v>
      </c>
      <c r="B646" s="5" t="s">
        <v>312</v>
      </c>
      <c r="C646" s="6" t="s">
        <v>50</v>
      </c>
      <c r="D646" s="6" t="s">
        <v>12</v>
      </c>
      <c r="E646" s="5" t="s">
        <v>327</v>
      </c>
      <c r="F646" s="5" t="s">
        <v>81</v>
      </c>
      <c r="G646" s="7">
        <f t="shared" si="133"/>
        <v>0</v>
      </c>
      <c r="H646" s="21"/>
      <c r="I646" s="21"/>
      <c r="J646" s="7">
        <f t="shared" si="133"/>
        <v>0</v>
      </c>
      <c r="K646" s="7"/>
      <c r="L646" s="7"/>
      <c r="M646" s="59">
        <f t="shared" si="133"/>
        <v>0</v>
      </c>
      <c r="N646" s="59"/>
      <c r="O646" s="59"/>
      <c r="P646" s="59">
        <f t="shared" si="133"/>
        <v>0</v>
      </c>
      <c r="AL646" s="39" t="e">
        <f t="shared" si="119"/>
        <v>#DIV/0!</v>
      </c>
    </row>
    <row r="647" spans="1:38" ht="25.5" hidden="1" outlineLevel="5" x14ac:dyDescent="0.25">
      <c r="A647" s="42" t="s">
        <v>82</v>
      </c>
      <c r="B647" s="5" t="s">
        <v>312</v>
      </c>
      <c r="C647" s="6" t="s">
        <v>50</v>
      </c>
      <c r="D647" s="6" t="s">
        <v>12</v>
      </c>
      <c r="E647" s="5" t="s">
        <v>327</v>
      </c>
      <c r="F647" s="5" t="s">
        <v>83</v>
      </c>
      <c r="G647" s="7">
        <f t="shared" si="133"/>
        <v>0</v>
      </c>
      <c r="H647" s="21"/>
      <c r="I647" s="21"/>
      <c r="J647" s="7">
        <f t="shared" si="133"/>
        <v>0</v>
      </c>
      <c r="K647" s="7"/>
      <c r="L647" s="7"/>
      <c r="M647" s="59">
        <f t="shared" si="133"/>
        <v>0</v>
      </c>
      <c r="N647" s="59"/>
      <c r="O647" s="59"/>
      <c r="P647" s="59">
        <f t="shared" si="133"/>
        <v>0</v>
      </c>
      <c r="AL647" s="39" t="e">
        <f t="shared" si="119"/>
        <v>#DIV/0!</v>
      </c>
    </row>
    <row r="648" spans="1:38" ht="25.5" hidden="1" outlineLevel="6" x14ac:dyDescent="0.25">
      <c r="A648" s="42" t="s">
        <v>89</v>
      </c>
      <c r="B648" s="5" t="s">
        <v>312</v>
      </c>
      <c r="C648" s="6" t="s">
        <v>50</v>
      </c>
      <c r="D648" s="6" t="s">
        <v>12</v>
      </c>
      <c r="E648" s="5" t="s">
        <v>327</v>
      </c>
      <c r="F648" s="5" t="s">
        <v>90</v>
      </c>
      <c r="G648" s="7">
        <v>0</v>
      </c>
      <c r="H648" s="21"/>
      <c r="I648" s="21"/>
      <c r="J648" s="7">
        <v>0</v>
      </c>
      <c r="K648" s="7"/>
      <c r="L648" s="7"/>
      <c r="M648" s="59">
        <v>0</v>
      </c>
      <c r="N648" s="59"/>
      <c r="O648" s="59"/>
      <c r="P648" s="59">
        <v>0</v>
      </c>
      <c r="AL648" s="39" t="e">
        <f t="shared" si="119"/>
        <v>#DIV/0!</v>
      </c>
    </row>
    <row r="649" spans="1:38" ht="38.25" hidden="1" outlineLevel="3" collapsed="1" x14ac:dyDescent="0.25">
      <c r="A649" s="42" t="s">
        <v>324</v>
      </c>
      <c r="B649" s="5" t="s">
        <v>312</v>
      </c>
      <c r="C649" s="6" t="s">
        <v>50</v>
      </c>
      <c r="D649" s="6" t="s">
        <v>12</v>
      </c>
      <c r="E649" s="5" t="s">
        <v>328</v>
      </c>
      <c r="F649" s="5" t="s">
        <v>10</v>
      </c>
      <c r="G649" s="7">
        <f t="shared" ref="G649:P651" si="134">G650</f>
        <v>2150537.63</v>
      </c>
      <c r="H649" s="21"/>
      <c r="I649" s="21"/>
      <c r="J649" s="7">
        <f t="shared" si="134"/>
        <v>2150537.63</v>
      </c>
      <c r="K649" s="7"/>
      <c r="L649" s="7"/>
      <c r="M649" s="59">
        <f t="shared" si="134"/>
        <v>0</v>
      </c>
      <c r="N649" s="59"/>
      <c r="O649" s="59"/>
      <c r="P649" s="59">
        <f t="shared" si="134"/>
        <v>0</v>
      </c>
      <c r="AL649" s="39">
        <f t="shared" ref="AL649:AL712" si="135">M649/J649*100</f>
        <v>0</v>
      </c>
    </row>
    <row r="650" spans="1:38" ht="38.25" hidden="1" outlineLevel="4" x14ac:dyDescent="0.25">
      <c r="A650" s="42" t="s">
        <v>79</v>
      </c>
      <c r="B650" s="5" t="s">
        <v>312</v>
      </c>
      <c r="C650" s="6" t="s">
        <v>50</v>
      </c>
      <c r="D650" s="6" t="s">
        <v>12</v>
      </c>
      <c r="E650" s="5" t="s">
        <v>328</v>
      </c>
      <c r="F650" s="5" t="s">
        <v>81</v>
      </c>
      <c r="G650" s="7">
        <f t="shared" si="134"/>
        <v>2150537.63</v>
      </c>
      <c r="H650" s="21"/>
      <c r="I650" s="21"/>
      <c r="J650" s="7">
        <f t="shared" si="134"/>
        <v>2150537.63</v>
      </c>
      <c r="K650" s="7"/>
      <c r="L650" s="7"/>
      <c r="M650" s="59">
        <f t="shared" si="134"/>
        <v>0</v>
      </c>
      <c r="N650" s="59"/>
      <c r="O650" s="59"/>
      <c r="P650" s="59">
        <f t="shared" si="134"/>
        <v>0</v>
      </c>
      <c r="AL650" s="39">
        <f t="shared" si="135"/>
        <v>0</v>
      </c>
    </row>
    <row r="651" spans="1:38" ht="25.5" hidden="1" outlineLevel="5" x14ac:dyDescent="0.25">
      <c r="A651" s="42" t="s">
        <v>82</v>
      </c>
      <c r="B651" s="5" t="s">
        <v>312</v>
      </c>
      <c r="C651" s="6" t="s">
        <v>50</v>
      </c>
      <c r="D651" s="6" t="s">
        <v>12</v>
      </c>
      <c r="E651" s="5" t="s">
        <v>328</v>
      </c>
      <c r="F651" s="5" t="s">
        <v>83</v>
      </c>
      <c r="G651" s="7">
        <f t="shared" si="134"/>
        <v>2150537.63</v>
      </c>
      <c r="H651" s="21"/>
      <c r="I651" s="21"/>
      <c r="J651" s="7">
        <f t="shared" si="134"/>
        <v>2150537.63</v>
      </c>
      <c r="K651" s="7"/>
      <c r="L651" s="7"/>
      <c r="M651" s="59">
        <f t="shared" si="134"/>
        <v>0</v>
      </c>
      <c r="N651" s="59"/>
      <c r="O651" s="59"/>
      <c r="P651" s="59">
        <f t="shared" si="134"/>
        <v>0</v>
      </c>
      <c r="AL651" s="39">
        <f t="shared" si="135"/>
        <v>0</v>
      </c>
    </row>
    <row r="652" spans="1:38" ht="25.5" hidden="1" outlineLevel="6" x14ac:dyDescent="0.25">
      <c r="A652" s="42" t="s">
        <v>89</v>
      </c>
      <c r="B652" s="5" t="s">
        <v>312</v>
      </c>
      <c r="C652" s="6" t="s">
        <v>50</v>
      </c>
      <c r="D652" s="6" t="s">
        <v>12</v>
      </c>
      <c r="E652" s="5" t="s">
        <v>328</v>
      </c>
      <c r="F652" s="5" t="s">
        <v>90</v>
      </c>
      <c r="G652" s="7">
        <v>2150537.63</v>
      </c>
      <c r="H652" s="21"/>
      <c r="I652" s="21"/>
      <c r="J652" s="7">
        <v>2150537.63</v>
      </c>
      <c r="K652" s="7"/>
      <c r="L652" s="7"/>
      <c r="M652" s="59">
        <v>0</v>
      </c>
      <c r="N652" s="59"/>
      <c r="O652" s="59"/>
      <c r="P652" s="59">
        <v>0</v>
      </c>
      <c r="AL652" s="39">
        <f t="shared" si="135"/>
        <v>0</v>
      </c>
    </row>
    <row r="653" spans="1:38" ht="67.5" hidden="1" customHeight="1" outlineLevel="6" x14ac:dyDescent="0.25">
      <c r="A653" s="42" t="s">
        <v>329</v>
      </c>
      <c r="B653" s="5" t="s">
        <v>312</v>
      </c>
      <c r="C653" s="6" t="s">
        <v>50</v>
      </c>
      <c r="D653" s="6" t="s">
        <v>12</v>
      </c>
      <c r="E653" s="5" t="s">
        <v>330</v>
      </c>
      <c r="F653" s="5"/>
      <c r="G653" s="7">
        <f>G654</f>
        <v>8511906.4499999993</v>
      </c>
      <c r="H653" s="21"/>
      <c r="I653" s="21"/>
      <c r="J653" s="7">
        <f>J654</f>
        <v>8511906.4499999993</v>
      </c>
      <c r="K653" s="7"/>
      <c r="L653" s="7"/>
      <c r="M653" s="59">
        <f t="shared" ref="M653:P655" si="136">M654</f>
        <v>0</v>
      </c>
      <c r="N653" s="59"/>
      <c r="O653" s="59"/>
      <c r="P653" s="59">
        <f t="shared" si="136"/>
        <v>4301075.2699999996</v>
      </c>
      <c r="AL653" s="39">
        <f t="shared" si="135"/>
        <v>0</v>
      </c>
    </row>
    <row r="654" spans="1:38" ht="38.25" hidden="1" outlineLevel="6" x14ac:dyDescent="0.25">
      <c r="A654" s="42" t="s">
        <v>79</v>
      </c>
      <c r="B654" s="5" t="s">
        <v>312</v>
      </c>
      <c r="C654" s="6" t="s">
        <v>50</v>
      </c>
      <c r="D654" s="6" t="s">
        <v>12</v>
      </c>
      <c r="E654" s="5" t="s">
        <v>330</v>
      </c>
      <c r="F654" s="5" t="s">
        <v>81</v>
      </c>
      <c r="G654" s="7">
        <f>G655</f>
        <v>8511906.4499999993</v>
      </c>
      <c r="H654" s="21"/>
      <c r="I654" s="21"/>
      <c r="J654" s="7">
        <f>J655</f>
        <v>8511906.4499999993</v>
      </c>
      <c r="K654" s="7"/>
      <c r="L654" s="7"/>
      <c r="M654" s="59">
        <f t="shared" si="136"/>
        <v>0</v>
      </c>
      <c r="N654" s="59"/>
      <c r="O654" s="59"/>
      <c r="P654" s="59">
        <f t="shared" si="136"/>
        <v>4301075.2699999996</v>
      </c>
      <c r="AL654" s="39">
        <f t="shared" si="135"/>
        <v>0</v>
      </c>
    </row>
    <row r="655" spans="1:38" ht="25.5" hidden="1" outlineLevel="6" x14ac:dyDescent="0.25">
      <c r="A655" s="42" t="s">
        <v>82</v>
      </c>
      <c r="B655" s="5" t="s">
        <v>312</v>
      </c>
      <c r="C655" s="6" t="s">
        <v>50</v>
      </c>
      <c r="D655" s="6" t="s">
        <v>12</v>
      </c>
      <c r="E655" s="5" t="s">
        <v>330</v>
      </c>
      <c r="F655" s="5" t="s">
        <v>83</v>
      </c>
      <c r="G655" s="7">
        <f>G656</f>
        <v>8511906.4499999993</v>
      </c>
      <c r="H655" s="21"/>
      <c r="I655" s="21"/>
      <c r="J655" s="7">
        <f>J656</f>
        <v>8511906.4499999993</v>
      </c>
      <c r="K655" s="7"/>
      <c r="L655" s="7"/>
      <c r="M655" s="59">
        <f t="shared" si="136"/>
        <v>0</v>
      </c>
      <c r="N655" s="59"/>
      <c r="O655" s="59"/>
      <c r="P655" s="59">
        <f t="shared" si="136"/>
        <v>4301075.2699999996</v>
      </c>
      <c r="AL655" s="39">
        <f t="shared" si="135"/>
        <v>0</v>
      </c>
    </row>
    <row r="656" spans="1:38" ht="25.5" hidden="1" outlineLevel="6" x14ac:dyDescent="0.25">
      <c r="A656" s="42" t="s">
        <v>89</v>
      </c>
      <c r="B656" s="5" t="s">
        <v>312</v>
      </c>
      <c r="C656" s="6" t="s">
        <v>50</v>
      </c>
      <c r="D656" s="6" t="s">
        <v>12</v>
      </c>
      <c r="E656" s="5" t="s">
        <v>330</v>
      </c>
      <c r="F656" s="5" t="s">
        <v>90</v>
      </c>
      <c r="G656" s="7">
        <v>8511906.4499999993</v>
      </c>
      <c r="H656" s="21"/>
      <c r="I656" s="21"/>
      <c r="J656" s="7">
        <v>8511906.4499999993</v>
      </c>
      <c r="K656" s="7">
        <v>-3350616.12</v>
      </c>
      <c r="L656" s="7"/>
      <c r="M656" s="59">
        <v>0</v>
      </c>
      <c r="N656" s="59"/>
      <c r="O656" s="59"/>
      <c r="P656" s="59">
        <v>4301075.2699999996</v>
      </c>
      <c r="AL656" s="39">
        <f t="shared" si="135"/>
        <v>0</v>
      </c>
    </row>
    <row r="657" spans="1:38" hidden="1" outlineLevel="2" x14ac:dyDescent="0.25">
      <c r="A657" s="42" t="s">
        <v>209</v>
      </c>
      <c r="B657" s="5" t="s">
        <v>312</v>
      </c>
      <c r="C657" s="6" t="s">
        <v>50</v>
      </c>
      <c r="D657" s="6" t="s">
        <v>154</v>
      </c>
      <c r="E657" s="5" t="s">
        <v>10</v>
      </c>
      <c r="F657" s="5" t="s">
        <v>10</v>
      </c>
      <c r="G657" s="7">
        <f>G662+G666+G674+G678+G682+G686+G690+G658+G694+G698</f>
        <v>296570420.82999998</v>
      </c>
      <c r="H657" s="22">
        <f>H662+H666+H674+H678+H682+H686+H690+H658+H694+H698+H670</f>
        <v>6138853.5699999928</v>
      </c>
      <c r="I657" s="7">
        <f>I662+I666+I674+I678+I682+I686+I690+I658+I694+I698+I670+I702</f>
        <v>-100569.5</v>
      </c>
      <c r="J657" s="7">
        <f>J662+J666+J674+J678+J682+J686+J690+J658+J694+J698+J670+J702</f>
        <v>302608704.89999998</v>
      </c>
      <c r="K657" s="7"/>
      <c r="L657" s="7">
        <f>L662+L666+L674+L678+L682+L686+L690+L658+L694+L698+L670+L702</f>
        <v>2520000</v>
      </c>
      <c r="M657" s="59">
        <f>M662+M666+M674+M678+M682+M686+M690+M658+M694+M698+M670+M702</f>
        <v>63126401.629999995</v>
      </c>
      <c r="N657" s="59"/>
      <c r="O657" s="59">
        <f>O662+O666+O674+O678+O682+O686+O690+O658+O694+O698+O670+O702</f>
        <v>2520000</v>
      </c>
      <c r="P657" s="59">
        <f>P662+P666+P674+P678+P682+P686+P690+P658+P694+P698+P670+P702</f>
        <v>302090468.31999999</v>
      </c>
      <c r="AL657" s="39">
        <f t="shared" si="135"/>
        <v>20.86073553332206</v>
      </c>
    </row>
    <row r="658" spans="1:38" ht="38.25" hidden="1" outlineLevel="2" x14ac:dyDescent="0.25">
      <c r="A658" s="42" t="s">
        <v>207</v>
      </c>
      <c r="B658" s="5" t="s">
        <v>312</v>
      </c>
      <c r="C658" s="6" t="s">
        <v>50</v>
      </c>
      <c r="D658" s="6" t="s">
        <v>154</v>
      </c>
      <c r="E658" s="5" t="s">
        <v>313</v>
      </c>
      <c r="F658" s="5" t="s">
        <v>10</v>
      </c>
      <c r="G658" s="7">
        <f t="shared" ref="G658:P660" si="137">G659</f>
        <v>0</v>
      </c>
      <c r="H658" s="21"/>
      <c r="I658" s="21"/>
      <c r="J658" s="7">
        <f t="shared" si="137"/>
        <v>0</v>
      </c>
      <c r="K658" s="7"/>
      <c r="L658" s="7"/>
      <c r="M658" s="59">
        <f t="shared" si="137"/>
        <v>0</v>
      </c>
      <c r="N658" s="59"/>
      <c r="O658" s="59"/>
      <c r="P658" s="59">
        <f t="shared" si="137"/>
        <v>0</v>
      </c>
      <c r="AL658" s="39" t="e">
        <f t="shared" si="135"/>
        <v>#DIV/0!</v>
      </c>
    </row>
    <row r="659" spans="1:38" ht="38.25" hidden="1" outlineLevel="2" x14ac:dyDescent="0.25">
      <c r="A659" s="42" t="s">
        <v>157</v>
      </c>
      <c r="B659" s="5" t="s">
        <v>312</v>
      </c>
      <c r="C659" s="6" t="s">
        <v>50</v>
      </c>
      <c r="D659" s="6" t="s">
        <v>154</v>
      </c>
      <c r="E659" s="5" t="s">
        <v>313</v>
      </c>
      <c r="F659" s="5" t="s">
        <v>158</v>
      </c>
      <c r="G659" s="7">
        <f t="shared" si="137"/>
        <v>0</v>
      </c>
      <c r="H659" s="21"/>
      <c r="I659" s="21"/>
      <c r="J659" s="7">
        <f t="shared" si="137"/>
        <v>0</v>
      </c>
      <c r="K659" s="7"/>
      <c r="L659" s="7"/>
      <c r="M659" s="59">
        <f t="shared" si="137"/>
        <v>0</v>
      </c>
      <c r="N659" s="59"/>
      <c r="O659" s="59"/>
      <c r="P659" s="59">
        <f t="shared" si="137"/>
        <v>0</v>
      </c>
      <c r="AL659" s="39" t="e">
        <f t="shared" si="135"/>
        <v>#DIV/0!</v>
      </c>
    </row>
    <row r="660" spans="1:38" hidden="1" outlineLevel="2" x14ac:dyDescent="0.25">
      <c r="A660" s="42" t="s">
        <v>159</v>
      </c>
      <c r="B660" s="5" t="s">
        <v>312</v>
      </c>
      <c r="C660" s="6" t="s">
        <v>50</v>
      </c>
      <c r="D660" s="6" t="s">
        <v>154</v>
      </c>
      <c r="E660" s="5" t="s">
        <v>313</v>
      </c>
      <c r="F660" s="5" t="s">
        <v>160</v>
      </c>
      <c r="G660" s="7">
        <f t="shared" si="137"/>
        <v>0</v>
      </c>
      <c r="H660" s="21"/>
      <c r="I660" s="21"/>
      <c r="J660" s="7">
        <f t="shared" si="137"/>
        <v>0</v>
      </c>
      <c r="K660" s="7"/>
      <c r="L660" s="7"/>
      <c r="M660" s="59">
        <f t="shared" si="137"/>
        <v>0</v>
      </c>
      <c r="N660" s="59"/>
      <c r="O660" s="59"/>
      <c r="P660" s="59">
        <f t="shared" si="137"/>
        <v>0</v>
      </c>
      <c r="AL660" s="39" t="e">
        <f t="shared" si="135"/>
        <v>#DIV/0!</v>
      </c>
    </row>
    <row r="661" spans="1:38" ht="51" hidden="1" outlineLevel="2" x14ac:dyDescent="0.25">
      <c r="A661" s="42" t="s">
        <v>161</v>
      </c>
      <c r="B661" s="5" t="s">
        <v>312</v>
      </c>
      <c r="C661" s="6" t="s">
        <v>50</v>
      </c>
      <c r="D661" s="6" t="s">
        <v>154</v>
      </c>
      <c r="E661" s="5" t="s">
        <v>313</v>
      </c>
      <c r="F661" s="5" t="s">
        <v>162</v>
      </c>
      <c r="G661" s="7">
        <v>0</v>
      </c>
      <c r="H661" s="21"/>
      <c r="I661" s="21"/>
      <c r="J661" s="7">
        <v>0</v>
      </c>
      <c r="K661" s="7"/>
      <c r="L661" s="7"/>
      <c r="M661" s="59">
        <v>0</v>
      </c>
      <c r="N661" s="59"/>
      <c r="O661" s="59"/>
      <c r="P661" s="59">
        <v>0</v>
      </c>
      <c r="AL661" s="39" t="e">
        <f t="shared" si="135"/>
        <v>#DIV/0!</v>
      </c>
    </row>
    <row r="662" spans="1:38" ht="89.25" hidden="1" outlineLevel="3" x14ac:dyDescent="0.25">
      <c r="A662" s="42" t="s">
        <v>87</v>
      </c>
      <c r="B662" s="5" t="s">
        <v>312</v>
      </c>
      <c r="C662" s="6" t="s">
        <v>50</v>
      </c>
      <c r="D662" s="6" t="s">
        <v>154</v>
      </c>
      <c r="E662" s="5" t="s">
        <v>88</v>
      </c>
      <c r="F662" s="5" t="s">
        <v>10</v>
      </c>
      <c r="G662" s="7">
        <f t="shared" ref="G662:P664" si="138">G663</f>
        <v>6225903</v>
      </c>
      <c r="H662" s="21"/>
      <c r="I662" s="21"/>
      <c r="J662" s="7">
        <f t="shared" si="138"/>
        <v>6225903</v>
      </c>
      <c r="K662" s="7"/>
      <c r="L662" s="7"/>
      <c r="M662" s="59">
        <f t="shared" si="138"/>
        <v>1541643.15</v>
      </c>
      <c r="N662" s="59"/>
      <c r="O662" s="59"/>
      <c r="P662" s="59">
        <f t="shared" si="138"/>
        <v>6225903</v>
      </c>
      <c r="AL662" s="39">
        <f t="shared" si="135"/>
        <v>24.761759860376877</v>
      </c>
    </row>
    <row r="663" spans="1:38" ht="38.25" hidden="1" outlineLevel="4" x14ac:dyDescent="0.25">
      <c r="A663" s="42" t="s">
        <v>79</v>
      </c>
      <c r="B663" s="5" t="s">
        <v>312</v>
      </c>
      <c r="C663" s="6" t="s">
        <v>50</v>
      </c>
      <c r="D663" s="6" t="s">
        <v>154</v>
      </c>
      <c r="E663" s="5" t="s">
        <v>88</v>
      </c>
      <c r="F663" s="5" t="s">
        <v>81</v>
      </c>
      <c r="G663" s="7">
        <f t="shared" si="138"/>
        <v>6225903</v>
      </c>
      <c r="H663" s="21"/>
      <c r="I663" s="21"/>
      <c r="J663" s="7">
        <f t="shared" si="138"/>
        <v>6225903</v>
      </c>
      <c r="K663" s="7"/>
      <c r="L663" s="7"/>
      <c r="M663" s="59">
        <f t="shared" si="138"/>
        <v>1541643.15</v>
      </c>
      <c r="N663" s="59"/>
      <c r="O663" s="59"/>
      <c r="P663" s="59">
        <f t="shared" si="138"/>
        <v>6225903</v>
      </c>
      <c r="AL663" s="39">
        <f t="shared" si="135"/>
        <v>24.761759860376877</v>
      </c>
    </row>
    <row r="664" spans="1:38" ht="25.5" hidden="1" outlineLevel="5" x14ac:dyDescent="0.25">
      <c r="A664" s="42" t="s">
        <v>82</v>
      </c>
      <c r="B664" s="5" t="s">
        <v>312</v>
      </c>
      <c r="C664" s="6" t="s">
        <v>50</v>
      </c>
      <c r="D664" s="6" t="s">
        <v>154</v>
      </c>
      <c r="E664" s="5" t="s">
        <v>88</v>
      </c>
      <c r="F664" s="5" t="s">
        <v>83</v>
      </c>
      <c r="G664" s="7">
        <f t="shared" si="138"/>
        <v>6225903</v>
      </c>
      <c r="H664" s="21"/>
      <c r="I664" s="21"/>
      <c r="J664" s="7">
        <f t="shared" si="138"/>
        <v>6225903</v>
      </c>
      <c r="K664" s="7"/>
      <c r="L664" s="7"/>
      <c r="M664" s="59">
        <f t="shared" si="138"/>
        <v>1541643.15</v>
      </c>
      <c r="N664" s="59"/>
      <c r="O664" s="59"/>
      <c r="P664" s="59">
        <f t="shared" si="138"/>
        <v>6225903</v>
      </c>
      <c r="AL664" s="39">
        <f t="shared" si="135"/>
        <v>24.761759860376877</v>
      </c>
    </row>
    <row r="665" spans="1:38" ht="25.5" hidden="1" outlineLevel="6" x14ac:dyDescent="0.25">
      <c r="A665" s="42" t="s">
        <v>89</v>
      </c>
      <c r="B665" s="5" t="s">
        <v>312</v>
      </c>
      <c r="C665" s="6" t="s">
        <v>50</v>
      </c>
      <c r="D665" s="6" t="s">
        <v>154</v>
      </c>
      <c r="E665" s="5" t="s">
        <v>88</v>
      </c>
      <c r="F665" s="5" t="s">
        <v>90</v>
      </c>
      <c r="G665" s="7">
        <v>6225903</v>
      </c>
      <c r="H665" s="21"/>
      <c r="I665" s="21"/>
      <c r="J665" s="7">
        <v>6225903</v>
      </c>
      <c r="K665" s="7"/>
      <c r="L665" s="7"/>
      <c r="M665" s="59">
        <v>1541643.15</v>
      </c>
      <c r="N665" s="59"/>
      <c r="O665" s="59"/>
      <c r="P665" s="59">
        <v>6225903</v>
      </c>
      <c r="AL665" s="39">
        <f t="shared" si="135"/>
        <v>24.761759860376877</v>
      </c>
    </row>
    <row r="666" spans="1:38" ht="89.25" hidden="1" outlineLevel="3" x14ac:dyDescent="0.25">
      <c r="A666" s="42" t="s">
        <v>331</v>
      </c>
      <c r="B666" s="5" t="s">
        <v>312</v>
      </c>
      <c r="C666" s="6" t="s">
        <v>50</v>
      </c>
      <c r="D666" s="6" t="s">
        <v>154</v>
      </c>
      <c r="E666" s="5" t="s">
        <v>332</v>
      </c>
      <c r="F666" s="5" t="s">
        <v>10</v>
      </c>
      <c r="G666" s="7">
        <f t="shared" ref="G666:P668" si="139">G667</f>
        <v>229231768</v>
      </c>
      <c r="H666" s="22">
        <f t="shared" si="139"/>
        <v>-229231768</v>
      </c>
      <c r="I666" s="22"/>
      <c r="J666" s="16">
        <f t="shared" si="139"/>
        <v>0</v>
      </c>
      <c r="K666" s="16"/>
      <c r="L666" s="16"/>
      <c r="M666" s="59">
        <f t="shared" si="139"/>
        <v>0</v>
      </c>
      <c r="N666" s="59"/>
      <c r="O666" s="59"/>
      <c r="P666" s="59">
        <f t="shared" si="139"/>
        <v>0</v>
      </c>
      <c r="AL666" s="39" t="e">
        <f t="shared" si="135"/>
        <v>#DIV/0!</v>
      </c>
    </row>
    <row r="667" spans="1:38" ht="38.25" hidden="1" outlineLevel="4" x14ac:dyDescent="0.25">
      <c r="A667" s="42" t="s">
        <v>79</v>
      </c>
      <c r="B667" s="5" t="s">
        <v>312</v>
      </c>
      <c r="C667" s="6" t="s">
        <v>50</v>
      </c>
      <c r="D667" s="6" t="s">
        <v>154</v>
      </c>
      <c r="E667" s="5" t="s">
        <v>332</v>
      </c>
      <c r="F667" s="5" t="s">
        <v>81</v>
      </c>
      <c r="G667" s="7">
        <f t="shared" si="139"/>
        <v>229231768</v>
      </c>
      <c r="H667" s="22">
        <f t="shared" si="139"/>
        <v>-229231768</v>
      </c>
      <c r="I667" s="22"/>
      <c r="J667" s="16">
        <f t="shared" si="139"/>
        <v>0</v>
      </c>
      <c r="K667" s="16"/>
      <c r="L667" s="16"/>
      <c r="M667" s="59">
        <f t="shared" si="139"/>
        <v>0</v>
      </c>
      <c r="N667" s="59"/>
      <c r="O667" s="59"/>
      <c r="P667" s="59">
        <f t="shared" si="139"/>
        <v>0</v>
      </c>
      <c r="AL667" s="39" t="e">
        <f t="shared" si="135"/>
        <v>#DIV/0!</v>
      </c>
    </row>
    <row r="668" spans="1:38" ht="25.5" hidden="1" outlineLevel="5" x14ac:dyDescent="0.25">
      <c r="A668" s="42" t="s">
        <v>82</v>
      </c>
      <c r="B668" s="5" t="s">
        <v>312</v>
      </c>
      <c r="C668" s="6" t="s">
        <v>50</v>
      </c>
      <c r="D668" s="6" t="s">
        <v>154</v>
      </c>
      <c r="E668" s="5" t="s">
        <v>332</v>
      </c>
      <c r="F668" s="5" t="s">
        <v>83</v>
      </c>
      <c r="G668" s="7">
        <f t="shared" si="139"/>
        <v>229231768</v>
      </c>
      <c r="H668" s="22">
        <f t="shared" si="139"/>
        <v>-229231768</v>
      </c>
      <c r="I668" s="22"/>
      <c r="J668" s="16">
        <f t="shared" si="139"/>
        <v>0</v>
      </c>
      <c r="K668" s="16"/>
      <c r="L668" s="16"/>
      <c r="M668" s="59">
        <f t="shared" si="139"/>
        <v>0</v>
      </c>
      <c r="N668" s="59"/>
      <c r="O668" s="59"/>
      <c r="P668" s="59">
        <f t="shared" si="139"/>
        <v>0</v>
      </c>
      <c r="AL668" s="39" t="e">
        <f t="shared" si="135"/>
        <v>#DIV/0!</v>
      </c>
    </row>
    <row r="669" spans="1:38" ht="76.5" hidden="1" outlineLevel="6" x14ac:dyDescent="0.25">
      <c r="A669" s="42" t="s">
        <v>84</v>
      </c>
      <c r="B669" s="5" t="s">
        <v>312</v>
      </c>
      <c r="C669" s="6" t="s">
        <v>50</v>
      </c>
      <c r="D669" s="6" t="s">
        <v>154</v>
      </c>
      <c r="E669" s="5" t="s">
        <v>332</v>
      </c>
      <c r="F669" s="5" t="s">
        <v>85</v>
      </c>
      <c r="G669" s="7">
        <v>229231768</v>
      </c>
      <c r="H669" s="21">
        <v>-229231768</v>
      </c>
      <c r="I669" s="21"/>
      <c r="J669" s="16">
        <f>229231768+H669</f>
        <v>0</v>
      </c>
      <c r="K669" s="16">
        <v>-229231768</v>
      </c>
      <c r="L669" s="16"/>
      <c r="M669" s="59">
        <f>229231768+K669</f>
        <v>0</v>
      </c>
      <c r="N669" s="59">
        <v>-229231768</v>
      </c>
      <c r="O669" s="59"/>
      <c r="P669" s="59">
        <f>229231768+N669</f>
        <v>0</v>
      </c>
      <c r="AL669" s="39" t="e">
        <f t="shared" si="135"/>
        <v>#DIV/0!</v>
      </c>
    </row>
    <row r="670" spans="1:38" ht="89.25" hidden="1" outlineLevel="6" x14ac:dyDescent="0.25">
      <c r="A670" s="42" t="s">
        <v>331</v>
      </c>
      <c r="B670" s="5" t="s">
        <v>312</v>
      </c>
      <c r="C670" s="6" t="s">
        <v>50</v>
      </c>
      <c r="D670" s="6" t="s">
        <v>154</v>
      </c>
      <c r="E670" s="5" t="s">
        <v>396</v>
      </c>
      <c r="F670" s="5" t="s">
        <v>10</v>
      </c>
      <c r="G670" s="7"/>
      <c r="H670" s="22">
        <f t="shared" ref="H670:J672" si="140">H671</f>
        <v>229231768</v>
      </c>
      <c r="I670" s="22"/>
      <c r="J670" s="7">
        <f t="shared" si="140"/>
        <v>229231768</v>
      </c>
      <c r="K670" s="7"/>
      <c r="L670" s="7"/>
      <c r="M670" s="59">
        <f>M671</f>
        <v>44031728.789999999</v>
      </c>
      <c r="N670" s="59"/>
      <c r="O670" s="59"/>
      <c r="P670" s="59">
        <f>P671</f>
        <v>229231768</v>
      </c>
      <c r="AL670" s="39">
        <f t="shared" si="135"/>
        <v>19.208388599088064</v>
      </c>
    </row>
    <row r="671" spans="1:38" ht="38.25" hidden="1" outlineLevel="6" x14ac:dyDescent="0.25">
      <c r="A671" s="42" t="s">
        <v>79</v>
      </c>
      <c r="B671" s="5" t="s">
        <v>312</v>
      </c>
      <c r="C671" s="6" t="s">
        <v>50</v>
      </c>
      <c r="D671" s="6" t="s">
        <v>154</v>
      </c>
      <c r="E671" s="5" t="s">
        <v>396</v>
      </c>
      <c r="F671" s="5" t="s">
        <v>81</v>
      </c>
      <c r="G671" s="7"/>
      <c r="H671" s="22">
        <f t="shared" si="140"/>
        <v>229231768</v>
      </c>
      <c r="I671" s="22"/>
      <c r="J671" s="7">
        <f t="shared" si="140"/>
        <v>229231768</v>
      </c>
      <c r="K671" s="7"/>
      <c r="L671" s="7"/>
      <c r="M671" s="59">
        <f>M672</f>
        <v>44031728.789999999</v>
      </c>
      <c r="N671" s="59"/>
      <c r="O671" s="59"/>
      <c r="P671" s="59">
        <f>P672</f>
        <v>229231768</v>
      </c>
      <c r="AL671" s="39">
        <f t="shared" si="135"/>
        <v>19.208388599088064</v>
      </c>
    </row>
    <row r="672" spans="1:38" ht="25.5" hidden="1" outlineLevel="6" x14ac:dyDescent="0.25">
      <c r="A672" s="42" t="s">
        <v>82</v>
      </c>
      <c r="B672" s="5" t="s">
        <v>312</v>
      </c>
      <c r="C672" s="6" t="s">
        <v>50</v>
      </c>
      <c r="D672" s="6" t="s">
        <v>154</v>
      </c>
      <c r="E672" s="5" t="s">
        <v>396</v>
      </c>
      <c r="F672" s="5" t="s">
        <v>83</v>
      </c>
      <c r="G672" s="7"/>
      <c r="H672" s="22">
        <f t="shared" si="140"/>
        <v>229231768</v>
      </c>
      <c r="I672" s="22"/>
      <c r="J672" s="7">
        <f t="shared" si="140"/>
        <v>229231768</v>
      </c>
      <c r="K672" s="7"/>
      <c r="L672" s="7"/>
      <c r="M672" s="59">
        <f>M673</f>
        <v>44031728.789999999</v>
      </c>
      <c r="N672" s="59"/>
      <c r="O672" s="59"/>
      <c r="P672" s="59">
        <f>P673</f>
        <v>229231768</v>
      </c>
      <c r="AL672" s="39">
        <f t="shared" si="135"/>
        <v>19.208388599088064</v>
      </c>
    </row>
    <row r="673" spans="1:38" ht="76.5" hidden="1" outlineLevel="6" x14ac:dyDescent="0.25">
      <c r="A673" s="42" t="s">
        <v>84</v>
      </c>
      <c r="B673" s="5" t="s">
        <v>312</v>
      </c>
      <c r="C673" s="6" t="s">
        <v>50</v>
      </c>
      <c r="D673" s="6" t="s">
        <v>154</v>
      </c>
      <c r="E673" s="5" t="s">
        <v>396</v>
      </c>
      <c r="F673" s="5" t="s">
        <v>85</v>
      </c>
      <c r="G673" s="7"/>
      <c r="H673" s="21">
        <v>229231768</v>
      </c>
      <c r="I673" s="21"/>
      <c r="J673" s="7">
        <f>H673</f>
        <v>229231768</v>
      </c>
      <c r="K673" s="7">
        <v>229231768</v>
      </c>
      <c r="L673" s="7"/>
      <c r="M673" s="59">
        <v>44031728.789999999</v>
      </c>
      <c r="N673" s="59">
        <v>229231768</v>
      </c>
      <c r="O673" s="59"/>
      <c r="P673" s="59">
        <f>N673</f>
        <v>229231768</v>
      </c>
      <c r="AL673" s="39">
        <f t="shared" si="135"/>
        <v>19.208388599088064</v>
      </c>
    </row>
    <row r="674" spans="1:38" ht="25.5" hidden="1" outlineLevel="3" x14ac:dyDescent="0.25">
      <c r="A674" s="42" t="s">
        <v>333</v>
      </c>
      <c r="B674" s="5" t="s">
        <v>312</v>
      </c>
      <c r="C674" s="6" t="s">
        <v>50</v>
      </c>
      <c r="D674" s="6" t="s">
        <v>154</v>
      </c>
      <c r="E674" s="5" t="s">
        <v>334</v>
      </c>
      <c r="F674" s="5" t="s">
        <v>10</v>
      </c>
      <c r="G674" s="7">
        <f t="shared" ref="G674:P676" si="141">G675</f>
        <v>32866833.510000002</v>
      </c>
      <c r="H674" s="22">
        <f t="shared" si="141"/>
        <v>919453.57</v>
      </c>
      <c r="I674" s="7">
        <f t="shared" si="141"/>
        <v>-324569.5</v>
      </c>
      <c r="J674" s="7">
        <f t="shared" si="141"/>
        <v>33461717.579999998</v>
      </c>
      <c r="K674" s="7"/>
      <c r="L674" s="7"/>
      <c r="M674" s="59">
        <f t="shared" si="141"/>
        <v>10003562.869999999</v>
      </c>
      <c r="N674" s="59"/>
      <c r="O674" s="59"/>
      <c r="P674" s="59">
        <f t="shared" si="141"/>
        <v>33521183.369999997</v>
      </c>
      <c r="AL674" s="39">
        <f t="shared" si="135"/>
        <v>29.895545098913594</v>
      </c>
    </row>
    <row r="675" spans="1:38" ht="38.25" hidden="1" outlineLevel="4" x14ac:dyDescent="0.25">
      <c r="A675" s="42" t="s">
        <v>79</v>
      </c>
      <c r="B675" s="5" t="s">
        <v>312</v>
      </c>
      <c r="C675" s="6" t="s">
        <v>50</v>
      </c>
      <c r="D675" s="6" t="s">
        <v>154</v>
      </c>
      <c r="E675" s="5" t="s">
        <v>334</v>
      </c>
      <c r="F675" s="5" t="s">
        <v>81</v>
      </c>
      <c r="G675" s="7">
        <f t="shared" si="141"/>
        <v>32866833.510000002</v>
      </c>
      <c r="H675" s="22">
        <f t="shared" si="141"/>
        <v>919453.57</v>
      </c>
      <c r="I675" s="7">
        <f t="shared" si="141"/>
        <v>-324569.5</v>
      </c>
      <c r="J675" s="7">
        <f t="shared" si="141"/>
        <v>33461717.579999998</v>
      </c>
      <c r="K675" s="7"/>
      <c r="L675" s="7"/>
      <c r="M675" s="59">
        <f t="shared" si="141"/>
        <v>10003562.869999999</v>
      </c>
      <c r="N675" s="59"/>
      <c r="O675" s="59"/>
      <c r="P675" s="59">
        <f t="shared" si="141"/>
        <v>33521183.369999997</v>
      </c>
      <c r="AL675" s="39">
        <f t="shared" si="135"/>
        <v>29.895545098913594</v>
      </c>
    </row>
    <row r="676" spans="1:38" ht="25.5" hidden="1" outlineLevel="5" x14ac:dyDescent="0.25">
      <c r="A676" s="42" t="s">
        <v>82</v>
      </c>
      <c r="B676" s="5" t="s">
        <v>312</v>
      </c>
      <c r="C676" s="6" t="s">
        <v>50</v>
      </c>
      <c r="D676" s="6" t="s">
        <v>154</v>
      </c>
      <c r="E676" s="5" t="s">
        <v>334</v>
      </c>
      <c r="F676" s="5" t="s">
        <v>83</v>
      </c>
      <c r="G676" s="7">
        <f t="shared" si="141"/>
        <v>32866833.510000002</v>
      </c>
      <c r="H676" s="22">
        <f t="shared" si="141"/>
        <v>919453.57</v>
      </c>
      <c r="I676" s="7">
        <f t="shared" si="141"/>
        <v>-324569.5</v>
      </c>
      <c r="J676" s="7">
        <f t="shared" si="141"/>
        <v>33461717.579999998</v>
      </c>
      <c r="K676" s="7"/>
      <c r="L676" s="7"/>
      <c r="M676" s="59">
        <f t="shared" si="141"/>
        <v>10003562.869999999</v>
      </c>
      <c r="N676" s="59"/>
      <c r="O676" s="59"/>
      <c r="P676" s="59">
        <f t="shared" si="141"/>
        <v>33521183.369999997</v>
      </c>
      <c r="AL676" s="39">
        <f t="shared" si="135"/>
        <v>29.895545098913594</v>
      </c>
    </row>
    <row r="677" spans="1:38" ht="76.5" hidden="1" outlineLevel="6" x14ac:dyDescent="0.25">
      <c r="A677" s="42" t="s">
        <v>84</v>
      </c>
      <c r="B677" s="5" t="s">
        <v>312</v>
      </c>
      <c r="C677" s="6" t="s">
        <v>50</v>
      </c>
      <c r="D677" s="6" t="s">
        <v>154</v>
      </c>
      <c r="E677" s="5" t="s">
        <v>334</v>
      </c>
      <c r="F677" s="5" t="s">
        <v>85</v>
      </c>
      <c r="G677" s="7">
        <v>32866833.510000002</v>
      </c>
      <c r="H677" s="21">
        <v>919453.57</v>
      </c>
      <c r="I677" s="21">
        <v>-324569.5</v>
      </c>
      <c r="J677" s="7">
        <f>32866833.51+H677+I677</f>
        <v>33461717.579999998</v>
      </c>
      <c r="K677" s="7">
        <v>-219400</v>
      </c>
      <c r="L677" s="7"/>
      <c r="M677" s="59">
        <v>10003562.869999999</v>
      </c>
      <c r="N677" s="59">
        <v>-209160</v>
      </c>
      <c r="O677" s="59"/>
      <c r="P677" s="59">
        <f>33730343.37+N677</f>
        <v>33521183.369999997</v>
      </c>
      <c r="AL677" s="39">
        <f t="shared" si="135"/>
        <v>29.895545098913594</v>
      </c>
    </row>
    <row r="678" spans="1:38" ht="25.5" hidden="1" outlineLevel="3" x14ac:dyDescent="0.25">
      <c r="A678" s="42" t="s">
        <v>317</v>
      </c>
      <c r="B678" s="5" t="s">
        <v>312</v>
      </c>
      <c r="C678" s="6" t="s">
        <v>50</v>
      </c>
      <c r="D678" s="6" t="s">
        <v>154</v>
      </c>
      <c r="E678" s="5" t="s">
        <v>335</v>
      </c>
      <c r="F678" s="5" t="s">
        <v>10</v>
      </c>
      <c r="G678" s="7">
        <f t="shared" ref="G678:P680" si="142">G679</f>
        <v>18430510</v>
      </c>
      <c r="H678" s="22">
        <f t="shared" si="142"/>
        <v>5219400</v>
      </c>
      <c r="I678" s="22"/>
      <c r="J678" s="7">
        <f t="shared" si="142"/>
        <v>23649910</v>
      </c>
      <c r="K678" s="7"/>
      <c r="L678" s="7"/>
      <c r="M678" s="59">
        <f t="shared" si="142"/>
        <v>5156666</v>
      </c>
      <c r="N678" s="59"/>
      <c r="O678" s="59"/>
      <c r="P678" s="59">
        <f t="shared" si="142"/>
        <v>18639670</v>
      </c>
      <c r="AL678" s="39">
        <f t="shared" si="135"/>
        <v>21.804167542286631</v>
      </c>
    </row>
    <row r="679" spans="1:38" ht="38.25" hidden="1" outlineLevel="4" x14ac:dyDescent="0.25">
      <c r="A679" s="42" t="s">
        <v>79</v>
      </c>
      <c r="B679" s="5" t="s">
        <v>312</v>
      </c>
      <c r="C679" s="6" t="s">
        <v>50</v>
      </c>
      <c r="D679" s="6" t="s">
        <v>154</v>
      </c>
      <c r="E679" s="5" t="s">
        <v>335</v>
      </c>
      <c r="F679" s="5" t="s">
        <v>81</v>
      </c>
      <c r="G679" s="7">
        <f t="shared" si="142"/>
        <v>18430510</v>
      </c>
      <c r="H679" s="22">
        <f t="shared" si="142"/>
        <v>5219400</v>
      </c>
      <c r="I679" s="22"/>
      <c r="J679" s="7">
        <f t="shared" si="142"/>
        <v>23649910</v>
      </c>
      <c r="K679" s="7"/>
      <c r="L679" s="7"/>
      <c r="M679" s="59">
        <f t="shared" si="142"/>
        <v>5156666</v>
      </c>
      <c r="N679" s="59"/>
      <c r="O679" s="59"/>
      <c r="P679" s="59">
        <f t="shared" si="142"/>
        <v>18639670</v>
      </c>
      <c r="AL679" s="39">
        <f t="shared" si="135"/>
        <v>21.804167542286631</v>
      </c>
    </row>
    <row r="680" spans="1:38" ht="25.5" hidden="1" outlineLevel="5" x14ac:dyDescent="0.25">
      <c r="A680" s="42" t="s">
        <v>82</v>
      </c>
      <c r="B680" s="5" t="s">
        <v>312</v>
      </c>
      <c r="C680" s="6" t="s">
        <v>50</v>
      </c>
      <c r="D680" s="6" t="s">
        <v>154</v>
      </c>
      <c r="E680" s="5" t="s">
        <v>335</v>
      </c>
      <c r="F680" s="5" t="s">
        <v>83</v>
      </c>
      <c r="G680" s="7">
        <f t="shared" si="142"/>
        <v>18430510</v>
      </c>
      <c r="H680" s="22">
        <f t="shared" si="142"/>
        <v>5219400</v>
      </c>
      <c r="I680" s="22"/>
      <c r="J680" s="7">
        <f t="shared" si="142"/>
        <v>23649910</v>
      </c>
      <c r="K680" s="7"/>
      <c r="L680" s="7"/>
      <c r="M680" s="59">
        <f t="shared" si="142"/>
        <v>5156666</v>
      </c>
      <c r="N680" s="59"/>
      <c r="O680" s="59"/>
      <c r="P680" s="59">
        <f t="shared" si="142"/>
        <v>18639670</v>
      </c>
      <c r="AL680" s="39">
        <f t="shared" si="135"/>
        <v>21.804167542286631</v>
      </c>
    </row>
    <row r="681" spans="1:38" ht="76.5" hidden="1" outlineLevel="6" x14ac:dyDescent="0.25">
      <c r="A681" s="42" t="s">
        <v>84</v>
      </c>
      <c r="B681" s="5" t="s">
        <v>312</v>
      </c>
      <c r="C681" s="6" t="s">
        <v>50</v>
      </c>
      <c r="D681" s="6" t="s">
        <v>154</v>
      </c>
      <c r="E681" s="5" t="s">
        <v>335</v>
      </c>
      <c r="F681" s="5" t="s">
        <v>85</v>
      </c>
      <c r="G681" s="7">
        <v>18430510</v>
      </c>
      <c r="H681" s="21">
        <v>5219400</v>
      </c>
      <c r="I681" s="21"/>
      <c r="J681" s="7">
        <f>18430510+H681</f>
        <v>23649910</v>
      </c>
      <c r="K681" s="7">
        <v>219400</v>
      </c>
      <c r="L681" s="7"/>
      <c r="M681" s="59">
        <v>5156666</v>
      </c>
      <c r="N681" s="59">
        <v>209160</v>
      </c>
      <c r="O681" s="59"/>
      <c r="P681" s="59">
        <f>18430510+N681</f>
        <v>18639670</v>
      </c>
      <c r="AL681" s="39">
        <f t="shared" si="135"/>
        <v>21.804167542286631</v>
      </c>
    </row>
    <row r="682" spans="1:38" ht="25.5" hidden="1" outlineLevel="3" x14ac:dyDescent="0.25">
      <c r="A682" s="42" t="s">
        <v>41</v>
      </c>
      <c r="B682" s="5" t="s">
        <v>312</v>
      </c>
      <c r="C682" s="6" t="s">
        <v>50</v>
      </c>
      <c r="D682" s="6" t="s">
        <v>154</v>
      </c>
      <c r="E682" s="5" t="s">
        <v>336</v>
      </c>
      <c r="F682" s="5" t="s">
        <v>10</v>
      </c>
      <c r="G682" s="7">
        <f t="shared" ref="G682:P684" si="143">G683</f>
        <v>9815406.3200000003</v>
      </c>
      <c r="H682" s="21"/>
      <c r="I682" s="21"/>
      <c r="J682" s="7">
        <f t="shared" si="143"/>
        <v>9815406.3200000003</v>
      </c>
      <c r="K682" s="7"/>
      <c r="L682" s="7"/>
      <c r="M682" s="59">
        <f t="shared" si="143"/>
        <v>2392800.8199999998</v>
      </c>
      <c r="N682" s="59"/>
      <c r="O682" s="59"/>
      <c r="P682" s="59">
        <f t="shared" si="143"/>
        <v>9801406.3200000003</v>
      </c>
      <c r="AL682" s="39">
        <f t="shared" si="135"/>
        <v>24.378010873827989</v>
      </c>
    </row>
    <row r="683" spans="1:38" ht="38.25" hidden="1" outlineLevel="4" x14ac:dyDescent="0.25">
      <c r="A683" s="42" t="s">
        <v>79</v>
      </c>
      <c r="B683" s="5" t="s">
        <v>312</v>
      </c>
      <c r="C683" s="6" t="s">
        <v>50</v>
      </c>
      <c r="D683" s="6" t="s">
        <v>154</v>
      </c>
      <c r="E683" s="5" t="s">
        <v>336</v>
      </c>
      <c r="F683" s="5" t="s">
        <v>81</v>
      </c>
      <c r="G683" s="7">
        <f t="shared" si="143"/>
        <v>9815406.3200000003</v>
      </c>
      <c r="H683" s="21"/>
      <c r="I683" s="21"/>
      <c r="J683" s="7">
        <f t="shared" si="143"/>
        <v>9815406.3200000003</v>
      </c>
      <c r="K683" s="7"/>
      <c r="L683" s="7"/>
      <c r="M683" s="59">
        <f t="shared" si="143"/>
        <v>2392800.8199999998</v>
      </c>
      <c r="N683" s="59"/>
      <c r="O683" s="59"/>
      <c r="P683" s="59">
        <f t="shared" si="143"/>
        <v>9801406.3200000003</v>
      </c>
      <c r="AL683" s="39">
        <f t="shared" si="135"/>
        <v>24.378010873827989</v>
      </c>
    </row>
    <row r="684" spans="1:38" ht="25.5" hidden="1" outlineLevel="5" x14ac:dyDescent="0.25">
      <c r="A684" s="42" t="s">
        <v>82</v>
      </c>
      <c r="B684" s="5" t="s">
        <v>312</v>
      </c>
      <c r="C684" s="6" t="s">
        <v>50</v>
      </c>
      <c r="D684" s="6" t="s">
        <v>154</v>
      </c>
      <c r="E684" s="5" t="s">
        <v>336</v>
      </c>
      <c r="F684" s="5" t="s">
        <v>83</v>
      </c>
      <c r="G684" s="7">
        <f t="shared" si="143"/>
        <v>9815406.3200000003</v>
      </c>
      <c r="H684" s="21"/>
      <c r="I684" s="21"/>
      <c r="J684" s="7">
        <f t="shared" si="143"/>
        <v>9815406.3200000003</v>
      </c>
      <c r="K684" s="7"/>
      <c r="L684" s="7"/>
      <c r="M684" s="59">
        <f t="shared" si="143"/>
        <v>2392800.8199999998</v>
      </c>
      <c r="N684" s="59"/>
      <c r="O684" s="59"/>
      <c r="P684" s="59">
        <f t="shared" si="143"/>
        <v>9801406.3200000003</v>
      </c>
      <c r="AL684" s="39">
        <f t="shared" si="135"/>
        <v>24.378010873827989</v>
      </c>
    </row>
    <row r="685" spans="1:38" ht="76.5" hidden="1" outlineLevel="6" x14ac:dyDescent="0.25">
      <c r="A685" s="42" t="s">
        <v>84</v>
      </c>
      <c r="B685" s="5" t="s">
        <v>312</v>
      </c>
      <c r="C685" s="6" t="s">
        <v>50</v>
      </c>
      <c r="D685" s="6" t="s">
        <v>154</v>
      </c>
      <c r="E685" s="5" t="s">
        <v>336</v>
      </c>
      <c r="F685" s="5" t="s">
        <v>85</v>
      </c>
      <c r="G685" s="7">
        <v>9815406.3200000003</v>
      </c>
      <c r="H685" s="21"/>
      <c r="I685" s="21"/>
      <c r="J685" s="7">
        <v>9815406.3200000003</v>
      </c>
      <c r="K685" s="7"/>
      <c r="L685" s="7"/>
      <c r="M685" s="59">
        <v>2392800.8199999998</v>
      </c>
      <c r="N685" s="59"/>
      <c r="O685" s="59"/>
      <c r="P685" s="59">
        <v>9801406.3200000003</v>
      </c>
      <c r="AL685" s="39">
        <f t="shared" si="135"/>
        <v>24.378010873827989</v>
      </c>
    </row>
    <row r="686" spans="1:38" ht="25.5" hidden="1" outlineLevel="3" x14ac:dyDescent="0.25">
      <c r="A686" s="42" t="s">
        <v>322</v>
      </c>
      <c r="B686" s="5" t="s">
        <v>312</v>
      </c>
      <c r="C686" s="6" t="s">
        <v>50</v>
      </c>
      <c r="D686" s="6" t="s">
        <v>154</v>
      </c>
      <c r="E686" s="5" t="s">
        <v>323</v>
      </c>
      <c r="F686" s="5" t="s">
        <v>10</v>
      </c>
      <c r="G686" s="7">
        <f t="shared" ref="G686:P688" si="144">G687</f>
        <v>0</v>
      </c>
      <c r="H686" s="21"/>
      <c r="I686" s="21"/>
      <c r="J686" s="7">
        <f t="shared" si="144"/>
        <v>0</v>
      </c>
      <c r="K686" s="7"/>
      <c r="L686" s="7"/>
      <c r="M686" s="59">
        <f t="shared" si="144"/>
        <v>0</v>
      </c>
      <c r="N686" s="59"/>
      <c r="O686" s="59"/>
      <c r="P686" s="59">
        <f t="shared" si="144"/>
        <v>0</v>
      </c>
      <c r="AL686" s="39" t="e">
        <f t="shared" si="135"/>
        <v>#DIV/0!</v>
      </c>
    </row>
    <row r="687" spans="1:38" ht="38.25" hidden="1" outlineLevel="4" x14ac:dyDescent="0.25">
      <c r="A687" s="42" t="s">
        <v>79</v>
      </c>
      <c r="B687" s="5" t="s">
        <v>312</v>
      </c>
      <c r="C687" s="6" t="s">
        <v>50</v>
      </c>
      <c r="D687" s="6" t="s">
        <v>154</v>
      </c>
      <c r="E687" s="5" t="s">
        <v>323</v>
      </c>
      <c r="F687" s="5" t="s">
        <v>81</v>
      </c>
      <c r="G687" s="7">
        <f t="shared" si="144"/>
        <v>0</v>
      </c>
      <c r="H687" s="21"/>
      <c r="I687" s="21"/>
      <c r="J687" s="7">
        <f t="shared" si="144"/>
        <v>0</v>
      </c>
      <c r="K687" s="7"/>
      <c r="L687" s="7"/>
      <c r="M687" s="59">
        <f t="shared" si="144"/>
        <v>0</v>
      </c>
      <c r="N687" s="59"/>
      <c r="O687" s="59"/>
      <c r="P687" s="59">
        <f t="shared" si="144"/>
        <v>0</v>
      </c>
      <c r="AL687" s="39" t="e">
        <f t="shared" si="135"/>
        <v>#DIV/0!</v>
      </c>
    </row>
    <row r="688" spans="1:38" ht="25.5" hidden="1" outlineLevel="5" x14ac:dyDescent="0.25">
      <c r="A688" s="42" t="s">
        <v>82</v>
      </c>
      <c r="B688" s="5" t="s">
        <v>312</v>
      </c>
      <c r="C688" s="6" t="s">
        <v>50</v>
      </c>
      <c r="D688" s="6" t="s">
        <v>154</v>
      </c>
      <c r="E688" s="5" t="s">
        <v>323</v>
      </c>
      <c r="F688" s="5" t="s">
        <v>83</v>
      </c>
      <c r="G688" s="7">
        <f t="shared" si="144"/>
        <v>0</v>
      </c>
      <c r="H688" s="21"/>
      <c r="I688" s="21"/>
      <c r="J688" s="7">
        <f t="shared" si="144"/>
        <v>0</v>
      </c>
      <c r="K688" s="7"/>
      <c r="L688" s="7"/>
      <c r="M688" s="59">
        <f t="shared" si="144"/>
        <v>0</v>
      </c>
      <c r="N688" s="59"/>
      <c r="O688" s="59"/>
      <c r="P688" s="59">
        <f t="shared" si="144"/>
        <v>0</v>
      </c>
      <c r="AL688" s="39" t="e">
        <f t="shared" si="135"/>
        <v>#DIV/0!</v>
      </c>
    </row>
    <row r="689" spans="1:38" ht="25.5" hidden="1" outlineLevel="6" x14ac:dyDescent="0.25">
      <c r="A689" s="42" t="s">
        <v>89</v>
      </c>
      <c r="B689" s="5" t="s">
        <v>312</v>
      </c>
      <c r="C689" s="6" t="s">
        <v>50</v>
      </c>
      <c r="D689" s="6" t="s">
        <v>154</v>
      </c>
      <c r="E689" s="5" t="s">
        <v>323</v>
      </c>
      <c r="F689" s="5" t="s">
        <v>90</v>
      </c>
      <c r="G689" s="7">
        <v>0</v>
      </c>
      <c r="H689" s="21"/>
      <c r="I689" s="21"/>
      <c r="J689" s="7">
        <v>0</v>
      </c>
      <c r="K689" s="7"/>
      <c r="L689" s="7"/>
      <c r="M689" s="59">
        <v>0</v>
      </c>
      <c r="N689" s="59"/>
      <c r="O689" s="59"/>
      <c r="P689" s="59">
        <v>0</v>
      </c>
      <c r="AL689" s="39" t="e">
        <f t="shared" si="135"/>
        <v>#DIV/0!</v>
      </c>
    </row>
    <row r="690" spans="1:38" ht="38.25" hidden="1" outlineLevel="3" x14ac:dyDescent="0.25">
      <c r="A690" s="42" t="s">
        <v>326</v>
      </c>
      <c r="B690" s="5" t="s">
        <v>312</v>
      </c>
      <c r="C690" s="6" t="s">
        <v>50</v>
      </c>
      <c r="D690" s="6" t="s">
        <v>154</v>
      </c>
      <c r="E690" s="5" t="s">
        <v>327</v>
      </c>
      <c r="F690" s="5" t="s">
        <v>10</v>
      </c>
      <c r="G690" s="7">
        <f t="shared" ref="G690:P692" si="145">G691</f>
        <v>0</v>
      </c>
      <c r="H690" s="21"/>
      <c r="I690" s="21"/>
      <c r="J690" s="7">
        <f t="shared" si="145"/>
        <v>0</v>
      </c>
      <c r="K690" s="7"/>
      <c r="L690" s="7"/>
      <c r="M690" s="59">
        <f t="shared" si="145"/>
        <v>0</v>
      </c>
      <c r="N690" s="59"/>
      <c r="O690" s="59"/>
      <c r="P690" s="59">
        <f t="shared" si="145"/>
        <v>0</v>
      </c>
      <c r="AL690" s="39" t="e">
        <f t="shared" si="135"/>
        <v>#DIV/0!</v>
      </c>
    </row>
    <row r="691" spans="1:38" ht="38.25" hidden="1" outlineLevel="4" x14ac:dyDescent="0.25">
      <c r="A691" s="42" t="s">
        <v>79</v>
      </c>
      <c r="B691" s="5" t="s">
        <v>312</v>
      </c>
      <c r="C691" s="6" t="s">
        <v>50</v>
      </c>
      <c r="D691" s="6" t="s">
        <v>154</v>
      </c>
      <c r="E691" s="5" t="s">
        <v>327</v>
      </c>
      <c r="F691" s="5" t="s">
        <v>81</v>
      </c>
      <c r="G691" s="7">
        <f t="shared" si="145"/>
        <v>0</v>
      </c>
      <c r="H691" s="21"/>
      <c r="I691" s="21"/>
      <c r="J691" s="7">
        <f t="shared" si="145"/>
        <v>0</v>
      </c>
      <c r="K691" s="7"/>
      <c r="L691" s="7"/>
      <c r="M691" s="59">
        <f t="shared" si="145"/>
        <v>0</v>
      </c>
      <c r="N691" s="59"/>
      <c r="O691" s="59"/>
      <c r="P691" s="59">
        <f t="shared" si="145"/>
        <v>0</v>
      </c>
      <c r="AL691" s="39" t="e">
        <f t="shared" si="135"/>
        <v>#DIV/0!</v>
      </c>
    </row>
    <row r="692" spans="1:38" ht="25.5" hidden="1" outlineLevel="5" x14ac:dyDescent="0.25">
      <c r="A692" s="42" t="s">
        <v>82</v>
      </c>
      <c r="B692" s="5" t="s">
        <v>312</v>
      </c>
      <c r="C692" s="6" t="s">
        <v>50</v>
      </c>
      <c r="D692" s="6" t="s">
        <v>154</v>
      </c>
      <c r="E692" s="5" t="s">
        <v>327</v>
      </c>
      <c r="F692" s="5" t="s">
        <v>83</v>
      </c>
      <c r="G692" s="7">
        <f t="shared" si="145"/>
        <v>0</v>
      </c>
      <c r="H692" s="21"/>
      <c r="I692" s="21"/>
      <c r="J692" s="7">
        <f t="shared" si="145"/>
        <v>0</v>
      </c>
      <c r="K692" s="7"/>
      <c r="L692" s="7"/>
      <c r="M692" s="59">
        <f t="shared" si="145"/>
        <v>0</v>
      </c>
      <c r="N692" s="59"/>
      <c r="O692" s="59"/>
      <c r="P692" s="59">
        <f t="shared" si="145"/>
        <v>0</v>
      </c>
      <c r="AL692" s="39" t="e">
        <f t="shared" si="135"/>
        <v>#DIV/0!</v>
      </c>
    </row>
    <row r="693" spans="1:38" ht="25.5" hidden="1" outlineLevel="6" x14ac:dyDescent="0.25">
      <c r="A693" s="42" t="s">
        <v>89</v>
      </c>
      <c r="B693" s="5" t="s">
        <v>312</v>
      </c>
      <c r="C693" s="6" t="s">
        <v>50</v>
      </c>
      <c r="D693" s="6" t="s">
        <v>154</v>
      </c>
      <c r="E693" s="5" t="s">
        <v>327</v>
      </c>
      <c r="F693" s="5" t="s">
        <v>90</v>
      </c>
      <c r="G693" s="7">
        <v>0</v>
      </c>
      <c r="H693" s="21"/>
      <c r="I693" s="21"/>
      <c r="J693" s="7">
        <v>0</v>
      </c>
      <c r="K693" s="7"/>
      <c r="L693" s="7"/>
      <c r="M693" s="59">
        <v>0</v>
      </c>
      <c r="N693" s="59"/>
      <c r="O693" s="59"/>
      <c r="P693" s="59">
        <v>0</v>
      </c>
      <c r="AL693" s="39" t="e">
        <f t="shared" si="135"/>
        <v>#DIV/0!</v>
      </c>
    </row>
    <row r="694" spans="1:38" ht="38.25" hidden="1" outlineLevel="6" x14ac:dyDescent="0.25">
      <c r="A694" s="42" t="s">
        <v>324</v>
      </c>
      <c r="B694" s="5" t="s">
        <v>312</v>
      </c>
      <c r="C694" s="6" t="s">
        <v>50</v>
      </c>
      <c r="D694" s="6" t="s">
        <v>154</v>
      </c>
      <c r="E694" s="5" t="s">
        <v>328</v>
      </c>
      <c r="F694" s="5" t="s">
        <v>10</v>
      </c>
      <c r="G694" s="7">
        <f t="shared" ref="G694:P696" si="146">G695</f>
        <v>0</v>
      </c>
      <c r="H694" s="21"/>
      <c r="I694" s="21"/>
      <c r="J694" s="16">
        <f t="shared" si="146"/>
        <v>0</v>
      </c>
      <c r="K694" s="7"/>
      <c r="L694" s="7"/>
      <c r="M694" s="59">
        <f t="shared" si="146"/>
        <v>0</v>
      </c>
      <c r="N694" s="59"/>
      <c r="O694" s="59"/>
      <c r="P694" s="59">
        <f t="shared" si="146"/>
        <v>0</v>
      </c>
      <c r="AL694" s="39" t="e">
        <f t="shared" si="135"/>
        <v>#DIV/0!</v>
      </c>
    </row>
    <row r="695" spans="1:38" ht="38.25" hidden="1" outlineLevel="6" x14ac:dyDescent="0.25">
      <c r="A695" s="42" t="s">
        <v>79</v>
      </c>
      <c r="B695" s="5" t="s">
        <v>312</v>
      </c>
      <c r="C695" s="6" t="s">
        <v>50</v>
      </c>
      <c r="D695" s="6" t="s">
        <v>154</v>
      </c>
      <c r="E695" s="5" t="s">
        <v>328</v>
      </c>
      <c r="F695" s="5" t="s">
        <v>81</v>
      </c>
      <c r="G695" s="7">
        <f t="shared" si="146"/>
        <v>0</v>
      </c>
      <c r="H695" s="21"/>
      <c r="I695" s="21"/>
      <c r="J695" s="16">
        <f t="shared" si="146"/>
        <v>0</v>
      </c>
      <c r="K695" s="7"/>
      <c r="L695" s="7"/>
      <c r="M695" s="59">
        <f t="shared" si="146"/>
        <v>0</v>
      </c>
      <c r="N695" s="59"/>
      <c r="O695" s="59"/>
      <c r="P695" s="59">
        <f t="shared" si="146"/>
        <v>0</v>
      </c>
      <c r="AL695" s="39" t="e">
        <f t="shared" si="135"/>
        <v>#DIV/0!</v>
      </c>
    </row>
    <row r="696" spans="1:38" ht="25.5" hidden="1" outlineLevel="6" x14ac:dyDescent="0.25">
      <c r="A696" s="42" t="s">
        <v>82</v>
      </c>
      <c r="B696" s="5" t="s">
        <v>312</v>
      </c>
      <c r="C696" s="6" t="s">
        <v>50</v>
      </c>
      <c r="D696" s="6" t="s">
        <v>154</v>
      </c>
      <c r="E696" s="5" t="s">
        <v>328</v>
      </c>
      <c r="F696" s="5" t="s">
        <v>83</v>
      </c>
      <c r="G696" s="7">
        <f t="shared" si="146"/>
        <v>0</v>
      </c>
      <c r="H696" s="21"/>
      <c r="I696" s="21"/>
      <c r="J696" s="16">
        <f t="shared" si="146"/>
        <v>0</v>
      </c>
      <c r="K696" s="7"/>
      <c r="L696" s="7"/>
      <c r="M696" s="59">
        <f t="shared" si="146"/>
        <v>0</v>
      </c>
      <c r="N696" s="59"/>
      <c r="O696" s="59"/>
      <c r="P696" s="59">
        <f t="shared" si="146"/>
        <v>0</v>
      </c>
      <c r="AL696" s="39" t="e">
        <f t="shared" si="135"/>
        <v>#DIV/0!</v>
      </c>
    </row>
    <row r="697" spans="1:38" ht="25.5" hidden="1" outlineLevel="6" x14ac:dyDescent="0.25">
      <c r="A697" s="42" t="s">
        <v>89</v>
      </c>
      <c r="B697" s="5" t="s">
        <v>312</v>
      </c>
      <c r="C697" s="6" t="s">
        <v>50</v>
      </c>
      <c r="D697" s="6" t="s">
        <v>154</v>
      </c>
      <c r="E697" s="5" t="s">
        <v>328</v>
      </c>
      <c r="F697" s="5" t="s">
        <v>90</v>
      </c>
      <c r="G697" s="7">
        <v>0</v>
      </c>
      <c r="H697" s="21"/>
      <c r="I697" s="21"/>
      <c r="J697" s="16">
        <v>0</v>
      </c>
      <c r="K697" s="7"/>
      <c r="L697" s="7"/>
      <c r="M697" s="59">
        <v>0</v>
      </c>
      <c r="N697" s="59"/>
      <c r="O697" s="59"/>
      <c r="P697" s="59">
        <v>0</v>
      </c>
      <c r="AL697" s="39" t="e">
        <f t="shared" si="135"/>
        <v>#DIV/0!</v>
      </c>
    </row>
    <row r="698" spans="1:38" ht="76.5" hidden="1" outlineLevel="6" x14ac:dyDescent="0.25">
      <c r="A698" s="42" t="s">
        <v>329</v>
      </c>
      <c r="B698" s="5" t="s">
        <v>312</v>
      </c>
      <c r="C698" s="6" t="s">
        <v>50</v>
      </c>
      <c r="D698" s="6" t="s">
        <v>154</v>
      </c>
      <c r="E698" s="5" t="s">
        <v>330</v>
      </c>
      <c r="F698" s="5"/>
      <c r="G698" s="7">
        <f t="shared" ref="G698:P700" si="147">G699</f>
        <v>0</v>
      </c>
      <c r="H698" s="21"/>
      <c r="I698" s="21"/>
      <c r="J698" s="16">
        <f t="shared" si="147"/>
        <v>0</v>
      </c>
      <c r="K698" s="7"/>
      <c r="L698" s="7"/>
      <c r="M698" s="59">
        <f t="shared" si="147"/>
        <v>0</v>
      </c>
      <c r="N698" s="59"/>
      <c r="O698" s="59"/>
      <c r="P698" s="59">
        <f t="shared" si="147"/>
        <v>2150537.63</v>
      </c>
      <c r="AL698" s="39" t="e">
        <f t="shared" si="135"/>
        <v>#DIV/0!</v>
      </c>
    </row>
    <row r="699" spans="1:38" ht="38.25" hidden="1" outlineLevel="6" x14ac:dyDescent="0.25">
      <c r="A699" s="42" t="s">
        <v>79</v>
      </c>
      <c r="B699" s="5" t="s">
        <v>312</v>
      </c>
      <c r="C699" s="6" t="s">
        <v>50</v>
      </c>
      <c r="D699" s="6" t="s">
        <v>154</v>
      </c>
      <c r="E699" s="5" t="s">
        <v>330</v>
      </c>
      <c r="F699" s="5" t="s">
        <v>81</v>
      </c>
      <c r="G699" s="7">
        <f t="shared" si="147"/>
        <v>0</v>
      </c>
      <c r="H699" s="21"/>
      <c r="I699" s="21"/>
      <c r="J699" s="16">
        <f t="shared" si="147"/>
        <v>0</v>
      </c>
      <c r="K699" s="7"/>
      <c r="L699" s="7"/>
      <c r="M699" s="59">
        <f t="shared" si="147"/>
        <v>0</v>
      </c>
      <c r="N699" s="59"/>
      <c r="O699" s="59"/>
      <c r="P699" s="59">
        <f t="shared" si="147"/>
        <v>2150537.63</v>
      </c>
      <c r="AL699" s="39" t="e">
        <f t="shared" si="135"/>
        <v>#DIV/0!</v>
      </c>
    </row>
    <row r="700" spans="1:38" ht="25.5" hidden="1" outlineLevel="6" x14ac:dyDescent="0.25">
      <c r="A700" s="42" t="s">
        <v>82</v>
      </c>
      <c r="B700" s="5" t="s">
        <v>312</v>
      </c>
      <c r="C700" s="6" t="s">
        <v>50</v>
      </c>
      <c r="D700" s="6" t="s">
        <v>154</v>
      </c>
      <c r="E700" s="5" t="s">
        <v>330</v>
      </c>
      <c r="F700" s="5" t="s">
        <v>83</v>
      </c>
      <c r="G700" s="7">
        <f t="shared" si="147"/>
        <v>0</v>
      </c>
      <c r="H700" s="21"/>
      <c r="I700" s="21"/>
      <c r="J700" s="16">
        <f t="shared" si="147"/>
        <v>0</v>
      </c>
      <c r="K700" s="7"/>
      <c r="L700" s="7"/>
      <c r="M700" s="59">
        <f t="shared" si="147"/>
        <v>0</v>
      </c>
      <c r="N700" s="59"/>
      <c r="O700" s="59"/>
      <c r="P700" s="59">
        <f t="shared" si="147"/>
        <v>2150537.63</v>
      </c>
      <c r="AL700" s="39" t="e">
        <f t="shared" si="135"/>
        <v>#DIV/0!</v>
      </c>
    </row>
    <row r="701" spans="1:38" ht="25.5" hidden="1" outlineLevel="6" x14ac:dyDescent="0.25">
      <c r="A701" s="42" t="s">
        <v>89</v>
      </c>
      <c r="B701" s="5" t="s">
        <v>312</v>
      </c>
      <c r="C701" s="6" t="s">
        <v>50</v>
      </c>
      <c r="D701" s="6" t="s">
        <v>154</v>
      </c>
      <c r="E701" s="5" t="s">
        <v>330</v>
      </c>
      <c r="F701" s="5" t="s">
        <v>90</v>
      </c>
      <c r="G701" s="7">
        <v>0</v>
      </c>
      <c r="H701" s="21"/>
      <c r="I701" s="21"/>
      <c r="J701" s="16">
        <v>0</v>
      </c>
      <c r="K701" s="7">
        <v>2150537.63</v>
      </c>
      <c r="L701" s="7"/>
      <c r="M701" s="59">
        <v>0</v>
      </c>
      <c r="N701" s="59"/>
      <c r="O701" s="59"/>
      <c r="P701" s="59">
        <v>2150537.63</v>
      </c>
      <c r="AL701" s="39" t="e">
        <f t="shared" si="135"/>
        <v>#DIV/0!</v>
      </c>
    </row>
    <row r="702" spans="1:38" ht="63.75" hidden="1" outlineLevel="6" x14ac:dyDescent="0.25">
      <c r="A702" s="42" t="s">
        <v>400</v>
      </c>
      <c r="B702" s="5" t="s">
        <v>312</v>
      </c>
      <c r="C702" s="6" t="s">
        <v>50</v>
      </c>
      <c r="D702" s="6" t="s">
        <v>154</v>
      </c>
      <c r="E702" s="5" t="s">
        <v>402</v>
      </c>
      <c r="F702" s="5"/>
      <c r="G702" s="7"/>
      <c r="H702" s="21"/>
      <c r="I702" s="7">
        <f>I704</f>
        <v>224000</v>
      </c>
      <c r="J702" s="7">
        <f>J704</f>
        <v>224000</v>
      </c>
      <c r="K702" s="7"/>
      <c r="L702" s="7">
        <f t="shared" ref="L702:M704" si="148">L703</f>
        <v>2520000</v>
      </c>
      <c r="M702" s="59">
        <f t="shared" si="148"/>
        <v>0</v>
      </c>
      <c r="N702" s="59"/>
      <c r="O702" s="59">
        <f t="shared" ref="O702:P704" si="149">O703</f>
        <v>2520000</v>
      </c>
      <c r="P702" s="59">
        <f t="shared" si="149"/>
        <v>2520000</v>
      </c>
      <c r="AL702" s="39">
        <f t="shared" si="135"/>
        <v>0</v>
      </c>
    </row>
    <row r="703" spans="1:38" ht="38.25" hidden="1" outlineLevel="6" x14ac:dyDescent="0.25">
      <c r="A703" s="42" t="s">
        <v>79</v>
      </c>
      <c r="B703" s="5" t="s">
        <v>312</v>
      </c>
      <c r="C703" s="6" t="s">
        <v>50</v>
      </c>
      <c r="D703" s="6" t="s">
        <v>154</v>
      </c>
      <c r="E703" s="5" t="s">
        <v>402</v>
      </c>
      <c r="F703" s="5" t="s">
        <v>81</v>
      </c>
      <c r="G703" s="7"/>
      <c r="H703" s="21"/>
      <c r="I703" s="7">
        <f>I704</f>
        <v>224000</v>
      </c>
      <c r="J703" s="7">
        <f>J704</f>
        <v>224000</v>
      </c>
      <c r="K703" s="7"/>
      <c r="L703" s="7">
        <f t="shared" si="148"/>
        <v>2520000</v>
      </c>
      <c r="M703" s="59">
        <f t="shared" si="148"/>
        <v>0</v>
      </c>
      <c r="N703" s="59"/>
      <c r="O703" s="59">
        <f t="shared" si="149"/>
        <v>2520000</v>
      </c>
      <c r="P703" s="59">
        <f t="shared" si="149"/>
        <v>2520000</v>
      </c>
      <c r="AL703" s="39">
        <f t="shared" si="135"/>
        <v>0</v>
      </c>
    </row>
    <row r="704" spans="1:38" ht="25.5" hidden="1" outlineLevel="6" x14ac:dyDescent="0.25">
      <c r="A704" s="42" t="s">
        <v>82</v>
      </c>
      <c r="B704" s="5" t="s">
        <v>312</v>
      </c>
      <c r="C704" s="6" t="s">
        <v>50</v>
      </c>
      <c r="D704" s="6" t="s">
        <v>154</v>
      </c>
      <c r="E704" s="5" t="s">
        <v>402</v>
      </c>
      <c r="F704" s="5" t="s">
        <v>83</v>
      </c>
      <c r="G704" s="7"/>
      <c r="H704" s="21"/>
      <c r="I704" s="7">
        <f>I705</f>
        <v>224000</v>
      </c>
      <c r="J704" s="7">
        <f>J705</f>
        <v>224000</v>
      </c>
      <c r="K704" s="7"/>
      <c r="L704" s="7">
        <f t="shared" si="148"/>
        <v>2520000</v>
      </c>
      <c r="M704" s="59">
        <f t="shared" si="148"/>
        <v>0</v>
      </c>
      <c r="N704" s="59"/>
      <c r="O704" s="59">
        <f t="shared" si="149"/>
        <v>2520000</v>
      </c>
      <c r="P704" s="59">
        <f t="shared" si="149"/>
        <v>2520000</v>
      </c>
      <c r="AL704" s="39">
        <f t="shared" si="135"/>
        <v>0</v>
      </c>
    </row>
    <row r="705" spans="1:38" ht="25.5" hidden="1" outlineLevel="6" x14ac:dyDescent="0.25">
      <c r="A705" s="42" t="s">
        <v>89</v>
      </c>
      <c r="B705" s="5" t="s">
        <v>312</v>
      </c>
      <c r="C705" s="6" t="s">
        <v>50</v>
      </c>
      <c r="D705" s="6" t="s">
        <v>154</v>
      </c>
      <c r="E705" s="5" t="s">
        <v>402</v>
      </c>
      <c r="F705" s="5" t="s">
        <v>90</v>
      </c>
      <c r="G705" s="7"/>
      <c r="H705" s="21"/>
      <c r="I705" s="21">
        <v>224000</v>
      </c>
      <c r="J705" s="7">
        <f>I705</f>
        <v>224000</v>
      </c>
      <c r="K705" s="7"/>
      <c r="L705" s="7">
        <v>2520000</v>
      </c>
      <c r="M705" s="59">
        <v>0</v>
      </c>
      <c r="N705" s="59"/>
      <c r="O705" s="59">
        <v>2520000</v>
      </c>
      <c r="P705" s="59">
        <f>O705</f>
        <v>2520000</v>
      </c>
      <c r="AL705" s="39">
        <f t="shared" si="135"/>
        <v>0</v>
      </c>
    </row>
    <row r="706" spans="1:38" ht="25.5" hidden="1" outlineLevel="2" x14ac:dyDescent="0.25">
      <c r="A706" s="42" t="s">
        <v>211</v>
      </c>
      <c r="B706" s="5" t="s">
        <v>312</v>
      </c>
      <c r="C706" s="6" t="s">
        <v>50</v>
      </c>
      <c r="D706" s="6" t="s">
        <v>92</v>
      </c>
      <c r="E706" s="5" t="s">
        <v>10</v>
      </c>
      <c r="F706" s="5" t="s">
        <v>10</v>
      </c>
      <c r="G706" s="7">
        <f>G707+G711+G715+G723+G719+G727</f>
        <v>92765126.040000007</v>
      </c>
      <c r="H706" s="21"/>
      <c r="I706" s="7">
        <f>I707+I711+I715+I723+I719+I727</f>
        <v>-500000</v>
      </c>
      <c r="J706" s="7">
        <f>J707+J711+J715+J723+J719+J727</f>
        <v>92265126.040000007</v>
      </c>
      <c r="K706" s="7"/>
      <c r="L706" s="7"/>
      <c r="M706" s="59">
        <f>M707+M711+M715+M723+M719+M727</f>
        <v>17432619.689999998</v>
      </c>
      <c r="N706" s="59"/>
      <c r="O706" s="59"/>
      <c r="P706" s="59">
        <f>P707+P711+P715+P723+P719+P727</f>
        <v>97431223.129999995</v>
      </c>
      <c r="AL706" s="39">
        <f t="shared" si="135"/>
        <v>18.894050697380909</v>
      </c>
    </row>
    <row r="707" spans="1:38" ht="89.25" hidden="1" outlineLevel="3" x14ac:dyDescent="0.25">
      <c r="A707" s="42" t="s">
        <v>87</v>
      </c>
      <c r="B707" s="5" t="s">
        <v>312</v>
      </c>
      <c r="C707" s="6" t="s">
        <v>50</v>
      </c>
      <c r="D707" s="6" t="s">
        <v>92</v>
      </c>
      <c r="E707" s="5" t="s">
        <v>88</v>
      </c>
      <c r="F707" s="5" t="s">
        <v>10</v>
      </c>
      <c r="G707" s="7">
        <f t="shared" ref="G707:P709" si="150">G708</f>
        <v>757641.12</v>
      </c>
      <c r="H707" s="21"/>
      <c r="I707" s="21"/>
      <c r="J707" s="7">
        <f t="shared" si="150"/>
        <v>757641.12</v>
      </c>
      <c r="K707" s="7"/>
      <c r="L707" s="7"/>
      <c r="M707" s="59">
        <f t="shared" si="150"/>
        <v>159410.28</v>
      </c>
      <c r="N707" s="59"/>
      <c r="O707" s="59"/>
      <c r="P707" s="59">
        <f t="shared" si="150"/>
        <v>159312.44</v>
      </c>
      <c r="AL707" s="39">
        <f t="shared" si="135"/>
        <v>21.040341632988451</v>
      </c>
    </row>
    <row r="708" spans="1:38" ht="38.25" hidden="1" outlineLevel="4" x14ac:dyDescent="0.25">
      <c r="A708" s="42" t="s">
        <v>79</v>
      </c>
      <c r="B708" s="5" t="s">
        <v>312</v>
      </c>
      <c r="C708" s="6" t="s">
        <v>50</v>
      </c>
      <c r="D708" s="6" t="s">
        <v>92</v>
      </c>
      <c r="E708" s="5" t="s">
        <v>88</v>
      </c>
      <c r="F708" s="5" t="s">
        <v>81</v>
      </c>
      <c r="G708" s="7">
        <f t="shared" si="150"/>
        <v>757641.12</v>
      </c>
      <c r="H708" s="21"/>
      <c r="I708" s="21"/>
      <c r="J708" s="7">
        <f t="shared" si="150"/>
        <v>757641.12</v>
      </c>
      <c r="K708" s="7"/>
      <c r="L708" s="7"/>
      <c r="M708" s="59">
        <f t="shared" si="150"/>
        <v>159410.28</v>
      </c>
      <c r="N708" s="59"/>
      <c r="O708" s="59"/>
      <c r="P708" s="59">
        <f t="shared" si="150"/>
        <v>159312.44</v>
      </c>
      <c r="AL708" s="39">
        <f t="shared" si="135"/>
        <v>21.040341632988451</v>
      </c>
    </row>
    <row r="709" spans="1:38" ht="25.5" hidden="1" outlineLevel="5" x14ac:dyDescent="0.25">
      <c r="A709" s="42" t="s">
        <v>82</v>
      </c>
      <c r="B709" s="5" t="s">
        <v>312</v>
      </c>
      <c r="C709" s="6" t="s">
        <v>50</v>
      </c>
      <c r="D709" s="6" t="s">
        <v>92</v>
      </c>
      <c r="E709" s="5" t="s">
        <v>88</v>
      </c>
      <c r="F709" s="5" t="s">
        <v>83</v>
      </c>
      <c r="G709" s="7">
        <f t="shared" si="150"/>
        <v>757641.12</v>
      </c>
      <c r="H709" s="21"/>
      <c r="I709" s="21"/>
      <c r="J709" s="7">
        <f t="shared" si="150"/>
        <v>757641.12</v>
      </c>
      <c r="K709" s="7"/>
      <c r="L709" s="7"/>
      <c r="M709" s="59">
        <f t="shared" si="150"/>
        <v>159410.28</v>
      </c>
      <c r="N709" s="59"/>
      <c r="O709" s="59"/>
      <c r="P709" s="59">
        <f t="shared" si="150"/>
        <v>159312.44</v>
      </c>
      <c r="AL709" s="39">
        <f t="shared" si="135"/>
        <v>21.040341632988451</v>
      </c>
    </row>
    <row r="710" spans="1:38" ht="25.5" hidden="1" outlineLevel="6" x14ac:dyDescent="0.25">
      <c r="A710" s="42" t="s">
        <v>89</v>
      </c>
      <c r="B710" s="5" t="s">
        <v>312</v>
      </c>
      <c r="C710" s="6" t="s">
        <v>50</v>
      </c>
      <c r="D710" s="6" t="s">
        <v>92</v>
      </c>
      <c r="E710" s="5" t="s">
        <v>88</v>
      </c>
      <c r="F710" s="5" t="s">
        <v>90</v>
      </c>
      <c r="G710" s="7">
        <v>757641.12</v>
      </c>
      <c r="H710" s="21"/>
      <c r="I710" s="21"/>
      <c r="J710" s="7">
        <v>757641.12</v>
      </c>
      <c r="K710" s="7"/>
      <c r="L710" s="7"/>
      <c r="M710" s="59">
        <v>159410.28</v>
      </c>
      <c r="N710" s="59"/>
      <c r="O710" s="59"/>
      <c r="P710" s="59">
        <v>159312.44</v>
      </c>
      <c r="AL710" s="39">
        <f t="shared" si="135"/>
        <v>21.040341632988451</v>
      </c>
    </row>
    <row r="711" spans="1:38" ht="25.5" hidden="1" outlineLevel="3" x14ac:dyDescent="0.25">
      <c r="A711" s="42" t="s">
        <v>212</v>
      </c>
      <c r="B711" s="5" t="s">
        <v>312</v>
      </c>
      <c r="C711" s="6" t="s">
        <v>50</v>
      </c>
      <c r="D711" s="6" t="s">
        <v>92</v>
      </c>
      <c r="E711" s="5" t="s">
        <v>337</v>
      </c>
      <c r="F711" s="5" t="s">
        <v>10</v>
      </c>
      <c r="G711" s="7">
        <f t="shared" ref="G711:P713" si="151">G712</f>
        <v>80386024.549999997</v>
      </c>
      <c r="H711" s="21"/>
      <c r="I711" s="7">
        <f t="shared" si="151"/>
        <v>-500000</v>
      </c>
      <c r="J711" s="7">
        <f t="shared" si="151"/>
        <v>79886024.549999997</v>
      </c>
      <c r="K711" s="7"/>
      <c r="L711" s="7"/>
      <c r="M711" s="59">
        <f t="shared" si="151"/>
        <v>14895734.41</v>
      </c>
      <c r="N711" s="59"/>
      <c r="O711" s="59"/>
      <c r="P711" s="59">
        <f t="shared" si="151"/>
        <v>84654534.189999998</v>
      </c>
      <c r="AL711" s="39">
        <f t="shared" si="135"/>
        <v>18.646233172708303</v>
      </c>
    </row>
    <row r="712" spans="1:38" ht="38.25" hidden="1" outlineLevel="4" x14ac:dyDescent="0.25">
      <c r="A712" s="42" t="s">
        <v>79</v>
      </c>
      <c r="B712" s="5" t="s">
        <v>312</v>
      </c>
      <c r="C712" s="6" t="s">
        <v>50</v>
      </c>
      <c r="D712" s="6" t="s">
        <v>92</v>
      </c>
      <c r="E712" s="5" t="s">
        <v>337</v>
      </c>
      <c r="F712" s="5" t="s">
        <v>81</v>
      </c>
      <c r="G712" s="7">
        <f t="shared" si="151"/>
        <v>80386024.549999997</v>
      </c>
      <c r="H712" s="21"/>
      <c r="I712" s="7">
        <f t="shared" si="151"/>
        <v>-500000</v>
      </c>
      <c r="J712" s="7">
        <f t="shared" si="151"/>
        <v>79886024.549999997</v>
      </c>
      <c r="K712" s="7"/>
      <c r="L712" s="7"/>
      <c r="M712" s="59">
        <f t="shared" si="151"/>
        <v>14895734.41</v>
      </c>
      <c r="N712" s="59"/>
      <c r="O712" s="59"/>
      <c r="P712" s="59">
        <f t="shared" si="151"/>
        <v>84654534.189999998</v>
      </c>
      <c r="AL712" s="39">
        <f t="shared" si="135"/>
        <v>18.646233172708303</v>
      </c>
    </row>
    <row r="713" spans="1:38" ht="25.5" hidden="1" outlineLevel="5" x14ac:dyDescent="0.25">
      <c r="A713" s="42" t="s">
        <v>82</v>
      </c>
      <c r="B713" s="5" t="s">
        <v>312</v>
      </c>
      <c r="C713" s="6" t="s">
        <v>50</v>
      </c>
      <c r="D713" s="6" t="s">
        <v>92</v>
      </c>
      <c r="E713" s="5" t="s">
        <v>337</v>
      </c>
      <c r="F713" s="5" t="s">
        <v>83</v>
      </c>
      <c r="G713" s="7">
        <f t="shared" si="151"/>
        <v>80386024.549999997</v>
      </c>
      <c r="H713" s="21"/>
      <c r="I713" s="7">
        <f t="shared" si="151"/>
        <v>-500000</v>
      </c>
      <c r="J713" s="7">
        <f t="shared" si="151"/>
        <v>79886024.549999997</v>
      </c>
      <c r="K713" s="7"/>
      <c r="L713" s="7"/>
      <c r="M713" s="59">
        <f t="shared" si="151"/>
        <v>14895734.41</v>
      </c>
      <c r="N713" s="59"/>
      <c r="O713" s="59"/>
      <c r="P713" s="59">
        <f t="shared" si="151"/>
        <v>84654534.189999998</v>
      </c>
      <c r="AL713" s="39">
        <f t="shared" ref="AL713:AL776" si="152">M713/J713*100</f>
        <v>18.646233172708303</v>
      </c>
    </row>
    <row r="714" spans="1:38" ht="76.5" hidden="1" outlineLevel="6" x14ac:dyDescent="0.25">
      <c r="A714" s="42" t="s">
        <v>84</v>
      </c>
      <c r="B714" s="5" t="s">
        <v>312</v>
      </c>
      <c r="C714" s="6" t="s">
        <v>50</v>
      </c>
      <c r="D714" s="6" t="s">
        <v>92</v>
      </c>
      <c r="E714" s="5" t="s">
        <v>337</v>
      </c>
      <c r="F714" s="5" t="s">
        <v>85</v>
      </c>
      <c r="G714" s="7">
        <v>80386024.549999997</v>
      </c>
      <c r="H714" s="21"/>
      <c r="I714" s="21">
        <v>-500000</v>
      </c>
      <c r="J714" s="7">
        <f>80386024.55+I714</f>
        <v>79886024.549999997</v>
      </c>
      <c r="K714" s="7"/>
      <c r="L714" s="7"/>
      <c r="M714" s="59">
        <v>14895734.41</v>
      </c>
      <c r="N714" s="59"/>
      <c r="O714" s="59"/>
      <c r="P714" s="59">
        <v>84654534.189999998</v>
      </c>
      <c r="AL714" s="39">
        <f t="shared" si="152"/>
        <v>18.646233172708303</v>
      </c>
    </row>
    <row r="715" spans="1:38" ht="25.5" hidden="1" outlineLevel="3" x14ac:dyDescent="0.25">
      <c r="A715" s="42" t="s">
        <v>41</v>
      </c>
      <c r="B715" s="5" t="s">
        <v>312</v>
      </c>
      <c r="C715" s="6" t="s">
        <v>50</v>
      </c>
      <c r="D715" s="6" t="s">
        <v>92</v>
      </c>
      <c r="E715" s="5" t="s">
        <v>336</v>
      </c>
      <c r="F715" s="5" t="s">
        <v>10</v>
      </c>
      <c r="G715" s="7">
        <f t="shared" ref="G715:P717" si="153">G716</f>
        <v>9521998</v>
      </c>
      <c r="H715" s="21"/>
      <c r="I715" s="21"/>
      <c r="J715" s="7">
        <f t="shared" si="153"/>
        <v>9521998</v>
      </c>
      <c r="K715" s="7"/>
      <c r="L715" s="7"/>
      <c r="M715" s="59">
        <f t="shared" si="153"/>
        <v>2377475</v>
      </c>
      <c r="N715" s="59"/>
      <c r="O715" s="59"/>
      <c r="P715" s="59">
        <f t="shared" si="153"/>
        <v>9531398</v>
      </c>
      <c r="AL715" s="39">
        <f t="shared" si="152"/>
        <v>24.968236708304286</v>
      </c>
    </row>
    <row r="716" spans="1:38" ht="38.25" hidden="1" outlineLevel="4" x14ac:dyDescent="0.25">
      <c r="A716" s="42" t="s">
        <v>79</v>
      </c>
      <c r="B716" s="5" t="s">
        <v>312</v>
      </c>
      <c r="C716" s="6" t="s">
        <v>50</v>
      </c>
      <c r="D716" s="6" t="s">
        <v>92</v>
      </c>
      <c r="E716" s="5" t="s">
        <v>336</v>
      </c>
      <c r="F716" s="5" t="s">
        <v>81</v>
      </c>
      <c r="G716" s="7">
        <f t="shared" si="153"/>
        <v>9521998</v>
      </c>
      <c r="H716" s="21"/>
      <c r="I716" s="21"/>
      <c r="J716" s="7">
        <f t="shared" si="153"/>
        <v>9521998</v>
      </c>
      <c r="K716" s="7"/>
      <c r="L716" s="7"/>
      <c r="M716" s="59">
        <f t="shared" si="153"/>
        <v>2377475</v>
      </c>
      <c r="N716" s="59"/>
      <c r="O716" s="59"/>
      <c r="P716" s="59">
        <f t="shared" si="153"/>
        <v>9531398</v>
      </c>
      <c r="AL716" s="39">
        <f t="shared" si="152"/>
        <v>24.968236708304286</v>
      </c>
    </row>
    <row r="717" spans="1:38" ht="25.5" hidden="1" outlineLevel="5" x14ac:dyDescent="0.25">
      <c r="A717" s="42" t="s">
        <v>82</v>
      </c>
      <c r="B717" s="5" t="s">
        <v>312</v>
      </c>
      <c r="C717" s="6" t="s">
        <v>50</v>
      </c>
      <c r="D717" s="6" t="s">
        <v>92</v>
      </c>
      <c r="E717" s="5" t="s">
        <v>336</v>
      </c>
      <c r="F717" s="5" t="s">
        <v>83</v>
      </c>
      <c r="G717" s="7">
        <f t="shared" si="153"/>
        <v>9521998</v>
      </c>
      <c r="H717" s="21"/>
      <c r="I717" s="21"/>
      <c r="J717" s="7">
        <f t="shared" si="153"/>
        <v>9521998</v>
      </c>
      <c r="K717" s="7"/>
      <c r="L717" s="7"/>
      <c r="M717" s="59">
        <f t="shared" si="153"/>
        <v>2377475</v>
      </c>
      <c r="N717" s="59"/>
      <c r="O717" s="59"/>
      <c r="P717" s="59">
        <f t="shared" si="153"/>
        <v>9531398</v>
      </c>
      <c r="AL717" s="39">
        <f t="shared" si="152"/>
        <v>24.968236708304286</v>
      </c>
    </row>
    <row r="718" spans="1:38" ht="76.5" hidden="1" outlineLevel="6" x14ac:dyDescent="0.25">
      <c r="A718" s="42" t="s">
        <v>84</v>
      </c>
      <c r="B718" s="5" t="s">
        <v>312</v>
      </c>
      <c r="C718" s="6" t="s">
        <v>50</v>
      </c>
      <c r="D718" s="6" t="s">
        <v>92</v>
      </c>
      <c r="E718" s="5" t="s">
        <v>336</v>
      </c>
      <c r="F718" s="5" t="s">
        <v>85</v>
      </c>
      <c r="G718" s="7">
        <v>9521998</v>
      </c>
      <c r="H718" s="21"/>
      <c r="I718" s="21"/>
      <c r="J718" s="7">
        <v>9521998</v>
      </c>
      <c r="K718" s="7"/>
      <c r="L718" s="7"/>
      <c r="M718" s="59">
        <v>2377475</v>
      </c>
      <c r="N718" s="59"/>
      <c r="O718" s="59"/>
      <c r="P718" s="59">
        <v>9531398</v>
      </c>
      <c r="AL718" s="39">
        <f t="shared" si="152"/>
        <v>24.968236708304286</v>
      </c>
    </row>
    <row r="719" spans="1:38" ht="38.25" hidden="1" outlineLevel="6" x14ac:dyDescent="0.25">
      <c r="A719" s="42" t="s">
        <v>324</v>
      </c>
      <c r="B719" s="5" t="s">
        <v>312</v>
      </c>
      <c r="C719" s="6" t="s">
        <v>50</v>
      </c>
      <c r="D719" s="6" t="s">
        <v>92</v>
      </c>
      <c r="E719" s="5" t="s">
        <v>328</v>
      </c>
      <c r="F719" s="5" t="s">
        <v>10</v>
      </c>
      <c r="G719" s="7">
        <f t="shared" ref="G719:P721" si="154">G720</f>
        <v>2099462.37</v>
      </c>
      <c r="H719" s="21"/>
      <c r="I719" s="21"/>
      <c r="J719" s="7">
        <f t="shared" si="154"/>
        <v>2099462.37</v>
      </c>
      <c r="K719" s="7"/>
      <c r="L719" s="7"/>
      <c r="M719" s="59">
        <f t="shared" si="154"/>
        <v>0</v>
      </c>
      <c r="N719" s="59"/>
      <c r="O719" s="59"/>
      <c r="P719" s="59">
        <f t="shared" si="154"/>
        <v>0</v>
      </c>
      <c r="AL719" s="39">
        <f t="shared" si="152"/>
        <v>0</v>
      </c>
    </row>
    <row r="720" spans="1:38" ht="38.25" hidden="1" outlineLevel="6" x14ac:dyDescent="0.25">
      <c r="A720" s="42" t="s">
        <v>79</v>
      </c>
      <c r="B720" s="5" t="s">
        <v>312</v>
      </c>
      <c r="C720" s="6" t="s">
        <v>50</v>
      </c>
      <c r="D720" s="6" t="s">
        <v>92</v>
      </c>
      <c r="E720" s="5" t="s">
        <v>328</v>
      </c>
      <c r="F720" s="5" t="s">
        <v>81</v>
      </c>
      <c r="G720" s="7">
        <f t="shared" si="154"/>
        <v>2099462.37</v>
      </c>
      <c r="H720" s="21"/>
      <c r="I720" s="21"/>
      <c r="J720" s="7">
        <f t="shared" si="154"/>
        <v>2099462.37</v>
      </c>
      <c r="K720" s="7"/>
      <c r="L720" s="7"/>
      <c r="M720" s="59">
        <f t="shared" si="154"/>
        <v>0</v>
      </c>
      <c r="N720" s="59"/>
      <c r="O720" s="59"/>
      <c r="P720" s="59">
        <f t="shared" si="154"/>
        <v>0</v>
      </c>
      <c r="AL720" s="39">
        <f t="shared" si="152"/>
        <v>0</v>
      </c>
    </row>
    <row r="721" spans="1:38" ht="25.5" hidden="1" outlineLevel="6" x14ac:dyDescent="0.25">
      <c r="A721" s="42" t="s">
        <v>82</v>
      </c>
      <c r="B721" s="5" t="s">
        <v>312</v>
      </c>
      <c r="C721" s="6" t="s">
        <v>50</v>
      </c>
      <c r="D721" s="6" t="s">
        <v>92</v>
      </c>
      <c r="E721" s="5" t="s">
        <v>328</v>
      </c>
      <c r="F721" s="5" t="s">
        <v>83</v>
      </c>
      <c r="G721" s="7">
        <f t="shared" si="154"/>
        <v>2099462.37</v>
      </c>
      <c r="H721" s="21"/>
      <c r="I721" s="21"/>
      <c r="J721" s="7">
        <f t="shared" si="154"/>
        <v>2099462.37</v>
      </c>
      <c r="K721" s="7"/>
      <c r="L721" s="7"/>
      <c r="M721" s="59">
        <f t="shared" si="154"/>
        <v>0</v>
      </c>
      <c r="N721" s="59"/>
      <c r="O721" s="59"/>
      <c r="P721" s="59">
        <f t="shared" si="154"/>
        <v>0</v>
      </c>
      <c r="AL721" s="39">
        <f t="shared" si="152"/>
        <v>0</v>
      </c>
    </row>
    <row r="722" spans="1:38" ht="25.5" hidden="1" outlineLevel="6" x14ac:dyDescent="0.25">
      <c r="A722" s="42" t="s">
        <v>89</v>
      </c>
      <c r="B722" s="5" t="s">
        <v>312</v>
      </c>
      <c r="C722" s="6" t="s">
        <v>50</v>
      </c>
      <c r="D722" s="6" t="s">
        <v>92</v>
      </c>
      <c r="E722" s="5" t="s">
        <v>328</v>
      </c>
      <c r="F722" s="5" t="s">
        <v>90</v>
      </c>
      <c r="G722" s="7">
        <v>2099462.37</v>
      </c>
      <c r="H722" s="21"/>
      <c r="I722" s="21"/>
      <c r="J722" s="7">
        <v>2099462.37</v>
      </c>
      <c r="K722" s="7"/>
      <c r="L722" s="7"/>
      <c r="M722" s="59">
        <v>0</v>
      </c>
      <c r="N722" s="59"/>
      <c r="O722" s="59"/>
      <c r="P722" s="59">
        <v>0</v>
      </c>
      <c r="AL722" s="39">
        <f t="shared" si="152"/>
        <v>0</v>
      </c>
    </row>
    <row r="723" spans="1:38" ht="25.5" hidden="1" outlineLevel="3" x14ac:dyDescent="0.25">
      <c r="A723" s="42" t="s">
        <v>338</v>
      </c>
      <c r="B723" s="5" t="s">
        <v>312</v>
      </c>
      <c r="C723" s="6" t="s">
        <v>50</v>
      </c>
      <c r="D723" s="6" t="s">
        <v>92</v>
      </c>
      <c r="E723" s="5" t="s">
        <v>339</v>
      </c>
      <c r="F723" s="5" t="s">
        <v>10</v>
      </c>
      <c r="G723" s="7">
        <f t="shared" ref="G723:P725" si="155">G724</f>
        <v>0</v>
      </c>
      <c r="H723" s="21"/>
      <c r="I723" s="21"/>
      <c r="J723" s="7">
        <f t="shared" si="155"/>
        <v>0</v>
      </c>
      <c r="K723" s="7"/>
      <c r="L723" s="7"/>
      <c r="M723" s="59">
        <f t="shared" si="155"/>
        <v>0</v>
      </c>
      <c r="N723" s="59"/>
      <c r="O723" s="59"/>
      <c r="P723" s="59">
        <f t="shared" si="155"/>
        <v>0</v>
      </c>
      <c r="AL723" s="39" t="e">
        <f t="shared" si="152"/>
        <v>#DIV/0!</v>
      </c>
    </row>
    <row r="724" spans="1:38" ht="38.25" hidden="1" outlineLevel="4" x14ac:dyDescent="0.25">
      <c r="A724" s="42" t="s">
        <v>79</v>
      </c>
      <c r="B724" s="5" t="s">
        <v>312</v>
      </c>
      <c r="C724" s="6" t="s">
        <v>50</v>
      </c>
      <c r="D724" s="6" t="s">
        <v>92</v>
      </c>
      <c r="E724" s="5" t="s">
        <v>339</v>
      </c>
      <c r="F724" s="5" t="s">
        <v>81</v>
      </c>
      <c r="G724" s="7">
        <f t="shared" si="155"/>
        <v>0</v>
      </c>
      <c r="H724" s="21"/>
      <c r="I724" s="21"/>
      <c r="J724" s="7">
        <f t="shared" si="155"/>
        <v>0</v>
      </c>
      <c r="K724" s="7"/>
      <c r="L724" s="7"/>
      <c r="M724" s="59">
        <f t="shared" si="155"/>
        <v>0</v>
      </c>
      <c r="N724" s="59"/>
      <c r="O724" s="59"/>
      <c r="P724" s="59">
        <f t="shared" si="155"/>
        <v>0</v>
      </c>
      <c r="AL724" s="39" t="e">
        <f t="shared" si="152"/>
        <v>#DIV/0!</v>
      </c>
    </row>
    <row r="725" spans="1:38" ht="25.5" hidden="1" outlineLevel="5" x14ac:dyDescent="0.25">
      <c r="A725" s="42" t="s">
        <v>82</v>
      </c>
      <c r="B725" s="5" t="s">
        <v>312</v>
      </c>
      <c r="C725" s="6" t="s">
        <v>50</v>
      </c>
      <c r="D725" s="6" t="s">
        <v>92</v>
      </c>
      <c r="E725" s="5" t="s">
        <v>339</v>
      </c>
      <c r="F725" s="5" t="s">
        <v>83</v>
      </c>
      <c r="G725" s="7">
        <f t="shared" si="155"/>
        <v>0</v>
      </c>
      <c r="H725" s="21"/>
      <c r="I725" s="21"/>
      <c r="J725" s="7">
        <f t="shared" si="155"/>
        <v>0</v>
      </c>
      <c r="K725" s="7"/>
      <c r="L725" s="7"/>
      <c r="M725" s="59">
        <f t="shared" si="155"/>
        <v>0</v>
      </c>
      <c r="N725" s="59"/>
      <c r="O725" s="59"/>
      <c r="P725" s="59">
        <f t="shared" si="155"/>
        <v>0</v>
      </c>
      <c r="AL725" s="39" t="e">
        <f t="shared" si="152"/>
        <v>#DIV/0!</v>
      </c>
    </row>
    <row r="726" spans="1:38" ht="25.5" hidden="1" outlineLevel="6" x14ac:dyDescent="0.25">
      <c r="A726" s="42" t="s">
        <v>89</v>
      </c>
      <c r="B726" s="5" t="s">
        <v>312</v>
      </c>
      <c r="C726" s="6" t="s">
        <v>50</v>
      </c>
      <c r="D726" s="6" t="s">
        <v>92</v>
      </c>
      <c r="E726" s="5" t="s">
        <v>339</v>
      </c>
      <c r="F726" s="5" t="s">
        <v>90</v>
      </c>
      <c r="G726" s="7">
        <v>0</v>
      </c>
      <c r="H726" s="21"/>
      <c r="I726" s="21"/>
      <c r="J726" s="7">
        <v>0</v>
      </c>
      <c r="K726" s="7"/>
      <c r="L726" s="7"/>
      <c r="M726" s="59">
        <v>0</v>
      </c>
      <c r="N726" s="59"/>
      <c r="O726" s="59"/>
      <c r="P726" s="59">
        <v>0</v>
      </c>
      <c r="AL726" s="39" t="e">
        <f t="shared" si="152"/>
        <v>#DIV/0!</v>
      </c>
    </row>
    <row r="727" spans="1:38" ht="76.5" hidden="1" outlineLevel="6" x14ac:dyDescent="0.25">
      <c r="A727" s="42" t="s">
        <v>329</v>
      </c>
      <c r="B727" s="5" t="s">
        <v>312</v>
      </c>
      <c r="C727" s="6" t="s">
        <v>50</v>
      </c>
      <c r="D727" s="6" t="s">
        <v>92</v>
      </c>
      <c r="E727" s="5" t="s">
        <v>330</v>
      </c>
      <c r="F727" s="5"/>
      <c r="G727" s="7">
        <f t="shared" ref="G727:P729" si="156">G728</f>
        <v>0</v>
      </c>
      <c r="H727" s="21"/>
      <c r="I727" s="21"/>
      <c r="J727" s="16">
        <f t="shared" si="156"/>
        <v>0</v>
      </c>
      <c r="K727" s="16"/>
      <c r="L727" s="16"/>
      <c r="M727" s="59">
        <f t="shared" si="156"/>
        <v>0</v>
      </c>
      <c r="N727" s="59"/>
      <c r="O727" s="59"/>
      <c r="P727" s="59">
        <f t="shared" si="156"/>
        <v>3085978.5</v>
      </c>
      <c r="AL727" s="39" t="e">
        <f t="shared" si="152"/>
        <v>#DIV/0!</v>
      </c>
    </row>
    <row r="728" spans="1:38" ht="38.25" hidden="1" outlineLevel="6" x14ac:dyDescent="0.25">
      <c r="A728" s="42" t="s">
        <v>79</v>
      </c>
      <c r="B728" s="5" t="s">
        <v>312</v>
      </c>
      <c r="C728" s="6" t="s">
        <v>50</v>
      </c>
      <c r="D728" s="6" t="s">
        <v>92</v>
      </c>
      <c r="E728" s="5" t="s">
        <v>330</v>
      </c>
      <c r="F728" s="5" t="s">
        <v>81</v>
      </c>
      <c r="G728" s="7">
        <f t="shared" si="156"/>
        <v>0</v>
      </c>
      <c r="H728" s="21"/>
      <c r="I728" s="21"/>
      <c r="J728" s="16">
        <f t="shared" si="156"/>
        <v>0</v>
      </c>
      <c r="K728" s="16"/>
      <c r="L728" s="16"/>
      <c r="M728" s="59">
        <f t="shared" si="156"/>
        <v>0</v>
      </c>
      <c r="N728" s="59"/>
      <c r="O728" s="59"/>
      <c r="P728" s="59">
        <f t="shared" si="156"/>
        <v>3085978.5</v>
      </c>
      <c r="AL728" s="39" t="e">
        <f t="shared" si="152"/>
        <v>#DIV/0!</v>
      </c>
    </row>
    <row r="729" spans="1:38" ht="25.5" hidden="1" outlineLevel="6" x14ac:dyDescent="0.25">
      <c r="A729" s="42" t="s">
        <v>82</v>
      </c>
      <c r="B729" s="5" t="s">
        <v>312</v>
      </c>
      <c r="C729" s="6" t="s">
        <v>50</v>
      </c>
      <c r="D729" s="6" t="s">
        <v>92</v>
      </c>
      <c r="E729" s="5" t="s">
        <v>330</v>
      </c>
      <c r="F729" s="5" t="s">
        <v>83</v>
      </c>
      <c r="G729" s="7">
        <f t="shared" si="156"/>
        <v>0</v>
      </c>
      <c r="H729" s="21"/>
      <c r="I729" s="21"/>
      <c r="J729" s="16">
        <f t="shared" si="156"/>
        <v>0</v>
      </c>
      <c r="K729" s="16"/>
      <c r="L729" s="16"/>
      <c r="M729" s="59">
        <f t="shared" si="156"/>
        <v>0</v>
      </c>
      <c r="N729" s="59"/>
      <c r="O729" s="59"/>
      <c r="P729" s="59">
        <f t="shared" si="156"/>
        <v>3085978.5</v>
      </c>
      <c r="AL729" s="39" t="e">
        <f t="shared" si="152"/>
        <v>#DIV/0!</v>
      </c>
    </row>
    <row r="730" spans="1:38" ht="25.5" hidden="1" outlineLevel="6" x14ac:dyDescent="0.25">
      <c r="A730" s="42" t="s">
        <v>89</v>
      </c>
      <c r="B730" s="5" t="s">
        <v>312</v>
      </c>
      <c r="C730" s="6" t="s">
        <v>50</v>
      </c>
      <c r="D730" s="6" t="s">
        <v>92</v>
      </c>
      <c r="E730" s="5" t="s">
        <v>330</v>
      </c>
      <c r="F730" s="5" t="s">
        <v>90</v>
      </c>
      <c r="G730" s="7">
        <v>0</v>
      </c>
      <c r="H730" s="21"/>
      <c r="I730" s="21"/>
      <c r="J730" s="16">
        <v>0</v>
      </c>
      <c r="K730" s="16"/>
      <c r="L730" s="16"/>
      <c r="M730" s="59">
        <v>0</v>
      </c>
      <c r="N730" s="59"/>
      <c r="O730" s="59"/>
      <c r="P730" s="59">
        <v>3085978.5</v>
      </c>
      <c r="AL730" s="39" t="e">
        <f t="shared" si="152"/>
        <v>#DIV/0!</v>
      </c>
    </row>
    <row r="731" spans="1:38" hidden="1" outlineLevel="2" collapsed="1" x14ac:dyDescent="0.25">
      <c r="A731" s="42" t="s">
        <v>216</v>
      </c>
      <c r="B731" s="5" t="s">
        <v>312</v>
      </c>
      <c r="C731" s="6" t="s">
        <v>50</v>
      </c>
      <c r="D731" s="6" t="s">
        <v>50</v>
      </c>
      <c r="E731" s="5" t="s">
        <v>10</v>
      </c>
      <c r="F731" s="5" t="s">
        <v>10</v>
      </c>
      <c r="G731" s="7">
        <f>G732+G736</f>
        <v>841320</v>
      </c>
      <c r="H731" s="21"/>
      <c r="I731" s="21"/>
      <c r="J731" s="7">
        <f>J732+J736</f>
        <v>841320</v>
      </c>
      <c r="K731" s="7"/>
      <c r="L731" s="7"/>
      <c r="M731" s="59">
        <f>M732+M736</f>
        <v>0</v>
      </c>
      <c r="N731" s="59"/>
      <c r="O731" s="59"/>
      <c r="P731" s="59">
        <f>P732+P736</f>
        <v>841320</v>
      </c>
      <c r="AL731" s="39">
        <f t="shared" si="152"/>
        <v>0</v>
      </c>
    </row>
    <row r="732" spans="1:38" ht="25.5" hidden="1" outlineLevel="3" x14ac:dyDescent="0.25">
      <c r="A732" s="42" t="s">
        <v>340</v>
      </c>
      <c r="B732" s="5" t="s">
        <v>312</v>
      </c>
      <c r="C732" s="6" t="s">
        <v>50</v>
      </c>
      <c r="D732" s="6" t="s">
        <v>50</v>
      </c>
      <c r="E732" s="5" t="s">
        <v>341</v>
      </c>
      <c r="F732" s="5" t="s">
        <v>10</v>
      </c>
      <c r="G732" s="7">
        <f t="shared" ref="G732:P734" si="157">G733</f>
        <v>0</v>
      </c>
      <c r="H732" s="21"/>
      <c r="I732" s="21"/>
      <c r="J732" s="7">
        <f t="shared" si="157"/>
        <v>0</v>
      </c>
      <c r="K732" s="7"/>
      <c r="L732" s="7"/>
      <c r="M732" s="59">
        <f t="shared" si="157"/>
        <v>0</v>
      </c>
      <c r="N732" s="59"/>
      <c r="O732" s="59"/>
      <c r="P732" s="59">
        <f t="shared" si="157"/>
        <v>0</v>
      </c>
      <c r="AL732" s="39" t="e">
        <f t="shared" si="152"/>
        <v>#DIV/0!</v>
      </c>
    </row>
    <row r="733" spans="1:38" ht="38.25" hidden="1" outlineLevel="4" x14ac:dyDescent="0.25">
      <c r="A733" s="42" t="s">
        <v>79</v>
      </c>
      <c r="B733" s="5" t="s">
        <v>312</v>
      </c>
      <c r="C733" s="6" t="s">
        <v>50</v>
      </c>
      <c r="D733" s="6" t="s">
        <v>50</v>
      </c>
      <c r="E733" s="5" t="s">
        <v>341</v>
      </c>
      <c r="F733" s="5" t="s">
        <v>81</v>
      </c>
      <c r="G733" s="7">
        <f t="shared" si="157"/>
        <v>0</v>
      </c>
      <c r="H733" s="21"/>
      <c r="I733" s="21"/>
      <c r="J733" s="7">
        <f t="shared" si="157"/>
        <v>0</v>
      </c>
      <c r="K733" s="7"/>
      <c r="L733" s="7"/>
      <c r="M733" s="59">
        <f t="shared" si="157"/>
        <v>0</v>
      </c>
      <c r="N733" s="59"/>
      <c r="O733" s="59"/>
      <c r="P733" s="59">
        <f t="shared" si="157"/>
        <v>0</v>
      </c>
      <c r="AL733" s="39" t="e">
        <f t="shared" si="152"/>
        <v>#DIV/0!</v>
      </c>
    </row>
    <row r="734" spans="1:38" ht="25.5" hidden="1" outlineLevel="5" x14ac:dyDescent="0.25">
      <c r="A734" s="42" t="s">
        <v>82</v>
      </c>
      <c r="B734" s="5" t="s">
        <v>312</v>
      </c>
      <c r="C734" s="6" t="s">
        <v>50</v>
      </c>
      <c r="D734" s="6" t="s">
        <v>50</v>
      </c>
      <c r="E734" s="5" t="s">
        <v>341</v>
      </c>
      <c r="F734" s="5" t="s">
        <v>83</v>
      </c>
      <c r="G734" s="7">
        <f t="shared" si="157"/>
        <v>0</v>
      </c>
      <c r="H734" s="21"/>
      <c r="I734" s="21"/>
      <c r="J734" s="7">
        <f t="shared" si="157"/>
        <v>0</v>
      </c>
      <c r="K734" s="7"/>
      <c r="L734" s="7"/>
      <c r="M734" s="59">
        <f t="shared" si="157"/>
        <v>0</v>
      </c>
      <c r="N734" s="59"/>
      <c r="O734" s="59"/>
      <c r="P734" s="59">
        <f t="shared" si="157"/>
        <v>0</v>
      </c>
      <c r="AL734" s="39" t="e">
        <f t="shared" si="152"/>
        <v>#DIV/0!</v>
      </c>
    </row>
    <row r="735" spans="1:38" ht="25.5" hidden="1" outlineLevel="6" x14ac:dyDescent="0.25">
      <c r="A735" s="42" t="s">
        <v>89</v>
      </c>
      <c r="B735" s="5" t="s">
        <v>312</v>
      </c>
      <c r="C735" s="6" t="s">
        <v>50</v>
      </c>
      <c r="D735" s="6" t="s">
        <v>50</v>
      </c>
      <c r="E735" s="5" t="s">
        <v>341</v>
      </c>
      <c r="F735" s="5" t="s">
        <v>90</v>
      </c>
      <c r="G735" s="7">
        <v>0</v>
      </c>
      <c r="H735" s="21"/>
      <c r="I735" s="21"/>
      <c r="J735" s="7">
        <v>0</v>
      </c>
      <c r="K735" s="7"/>
      <c r="L735" s="7"/>
      <c r="M735" s="59">
        <v>0</v>
      </c>
      <c r="N735" s="59"/>
      <c r="O735" s="59"/>
      <c r="P735" s="59">
        <v>0</v>
      </c>
      <c r="AL735" s="39" t="e">
        <f t="shared" si="152"/>
        <v>#DIV/0!</v>
      </c>
    </row>
    <row r="736" spans="1:38" ht="38.25" hidden="1" outlineLevel="3" collapsed="1" x14ac:dyDescent="0.25">
      <c r="A736" s="42" t="s">
        <v>342</v>
      </c>
      <c r="B736" s="5" t="s">
        <v>312</v>
      </c>
      <c r="C736" s="6" t="s">
        <v>50</v>
      </c>
      <c r="D736" s="6" t="s">
        <v>50</v>
      </c>
      <c r="E736" s="5" t="s">
        <v>343</v>
      </c>
      <c r="F736" s="5" t="s">
        <v>10</v>
      </c>
      <c r="G736" s="7">
        <f t="shared" ref="G736:P738" si="158">G737</f>
        <v>841320</v>
      </c>
      <c r="H736" s="21"/>
      <c r="I736" s="21"/>
      <c r="J736" s="7">
        <f t="shared" si="158"/>
        <v>841320</v>
      </c>
      <c r="K736" s="7"/>
      <c r="L736" s="7"/>
      <c r="M736" s="59">
        <f t="shared" si="158"/>
        <v>0</v>
      </c>
      <c r="N736" s="59"/>
      <c r="O736" s="59"/>
      <c r="P736" s="59">
        <f t="shared" si="158"/>
        <v>841320</v>
      </c>
      <c r="AL736" s="39">
        <f t="shared" si="152"/>
        <v>0</v>
      </c>
    </row>
    <row r="737" spans="1:38" ht="38.25" hidden="1" outlineLevel="4" x14ac:dyDescent="0.25">
      <c r="A737" s="42" t="s">
        <v>79</v>
      </c>
      <c r="B737" s="5" t="s">
        <v>312</v>
      </c>
      <c r="C737" s="6" t="s">
        <v>50</v>
      </c>
      <c r="D737" s="6" t="s">
        <v>50</v>
      </c>
      <c r="E737" s="5" t="s">
        <v>343</v>
      </c>
      <c r="F737" s="5" t="s">
        <v>81</v>
      </c>
      <c r="G737" s="7">
        <f t="shared" si="158"/>
        <v>841320</v>
      </c>
      <c r="H737" s="21"/>
      <c r="I737" s="21"/>
      <c r="J737" s="7">
        <f t="shared" si="158"/>
        <v>841320</v>
      </c>
      <c r="K737" s="7"/>
      <c r="L737" s="7"/>
      <c r="M737" s="59">
        <f t="shared" si="158"/>
        <v>0</v>
      </c>
      <c r="N737" s="59"/>
      <c r="O737" s="59"/>
      <c r="P737" s="59">
        <f t="shared" si="158"/>
        <v>841320</v>
      </c>
      <c r="AL737" s="39">
        <f t="shared" si="152"/>
        <v>0</v>
      </c>
    </row>
    <row r="738" spans="1:38" ht="25.5" hidden="1" outlineLevel="5" x14ac:dyDescent="0.25">
      <c r="A738" s="42" t="s">
        <v>82</v>
      </c>
      <c r="B738" s="5" t="s">
        <v>312</v>
      </c>
      <c r="C738" s="6" t="s">
        <v>50</v>
      </c>
      <c r="D738" s="6" t="s">
        <v>50</v>
      </c>
      <c r="E738" s="5" t="s">
        <v>343</v>
      </c>
      <c r="F738" s="5" t="s">
        <v>83</v>
      </c>
      <c r="G738" s="7">
        <f t="shared" si="158"/>
        <v>841320</v>
      </c>
      <c r="H738" s="21"/>
      <c r="I738" s="21"/>
      <c r="J738" s="7">
        <f t="shared" si="158"/>
        <v>841320</v>
      </c>
      <c r="K738" s="7"/>
      <c r="L738" s="7"/>
      <c r="M738" s="59">
        <f t="shared" si="158"/>
        <v>0</v>
      </c>
      <c r="N738" s="59"/>
      <c r="O738" s="59"/>
      <c r="P738" s="59">
        <f t="shared" si="158"/>
        <v>841320</v>
      </c>
      <c r="AL738" s="39">
        <f t="shared" si="152"/>
        <v>0</v>
      </c>
    </row>
    <row r="739" spans="1:38" ht="25.5" hidden="1" outlineLevel="6" x14ac:dyDescent="0.25">
      <c r="A739" s="42" t="s">
        <v>89</v>
      </c>
      <c r="B739" s="5" t="s">
        <v>312</v>
      </c>
      <c r="C739" s="6" t="s">
        <v>50</v>
      </c>
      <c r="D739" s="6" t="s">
        <v>50</v>
      </c>
      <c r="E739" s="5" t="s">
        <v>343</v>
      </c>
      <c r="F739" s="5" t="s">
        <v>90</v>
      </c>
      <c r="G739" s="7">
        <v>841320</v>
      </c>
      <c r="H739" s="21"/>
      <c r="I739" s="21"/>
      <c r="J739" s="7">
        <v>841320</v>
      </c>
      <c r="K739" s="7"/>
      <c r="L739" s="7"/>
      <c r="M739" s="59">
        <v>0</v>
      </c>
      <c r="N739" s="59"/>
      <c r="O739" s="59"/>
      <c r="P739" s="59">
        <v>841320</v>
      </c>
      <c r="AL739" s="39">
        <f t="shared" si="152"/>
        <v>0</v>
      </c>
    </row>
    <row r="740" spans="1:38" ht="25.5" hidden="1" outlineLevel="2" x14ac:dyDescent="0.25">
      <c r="A740" s="42" t="s">
        <v>219</v>
      </c>
      <c r="B740" s="5" t="s">
        <v>312</v>
      </c>
      <c r="C740" s="6" t="s">
        <v>50</v>
      </c>
      <c r="D740" s="6" t="s">
        <v>94</v>
      </c>
      <c r="E740" s="5" t="s">
        <v>10</v>
      </c>
      <c r="F740" s="5" t="s">
        <v>10</v>
      </c>
      <c r="G740" s="7">
        <f>G749+G753+G757+G761+G765+G774+G786+G793+G797+G741</f>
        <v>53713213.130000003</v>
      </c>
      <c r="H740" s="27">
        <f>H749+H753+H757+H761+H765+H774+H786+H793+H797+H741+H745</f>
        <v>0</v>
      </c>
      <c r="I740" s="7">
        <f>I749+I753+I757+I761+I765+I774+I786+I793+I797+I741+I745+I782</f>
        <v>54271212.759999998</v>
      </c>
      <c r="J740" s="7">
        <f>J749+J753+J757+J761+J765+J774+J786+J793+J797+J741+J745+J782</f>
        <v>107984425.89</v>
      </c>
      <c r="K740" s="7"/>
      <c r="L740" s="7"/>
      <c r="M740" s="59">
        <f>M749+M753+M757+M761+M765+M774+M786+M793+M797+M741+M745+M782</f>
        <v>10332664.289999999</v>
      </c>
      <c r="N740" s="59"/>
      <c r="O740" s="59"/>
      <c r="P740" s="59">
        <f>P749+P753+P757+P761+P765+P774+P786+P793+P797+P741+P745+P778</f>
        <v>58259397.240000002</v>
      </c>
      <c r="AL740" s="39">
        <f t="shared" si="152"/>
        <v>9.5686615961875159</v>
      </c>
    </row>
    <row r="741" spans="1:38" ht="89.25" hidden="1" outlineLevel="2" x14ac:dyDescent="0.25">
      <c r="A741" s="42" t="s">
        <v>87</v>
      </c>
      <c r="B741" s="5" t="s">
        <v>312</v>
      </c>
      <c r="C741" s="6" t="s">
        <v>50</v>
      </c>
      <c r="D741" s="6" t="s">
        <v>94</v>
      </c>
      <c r="E741" s="5" t="s">
        <v>88</v>
      </c>
      <c r="F741" s="5" t="s">
        <v>10</v>
      </c>
      <c r="G741" s="7">
        <f t="shared" ref="G741:P743" si="159">G742</f>
        <v>19214.599999999999</v>
      </c>
      <c r="H741" s="21"/>
      <c r="I741" s="21"/>
      <c r="J741" s="7">
        <f t="shared" si="159"/>
        <v>19214.599999999999</v>
      </c>
      <c r="K741" s="7"/>
      <c r="L741" s="7"/>
      <c r="M741" s="59">
        <f t="shared" si="159"/>
        <v>3563.94</v>
      </c>
      <c r="N741" s="59"/>
      <c r="O741" s="59"/>
      <c r="P741" s="59">
        <f t="shared" si="159"/>
        <v>14214.6</v>
      </c>
      <c r="AL741" s="39">
        <f t="shared" si="152"/>
        <v>18.548083228378424</v>
      </c>
    </row>
    <row r="742" spans="1:38" ht="38.25" hidden="1" outlineLevel="2" x14ac:dyDescent="0.25">
      <c r="A742" s="42" t="s">
        <v>79</v>
      </c>
      <c r="B742" s="5" t="s">
        <v>312</v>
      </c>
      <c r="C742" s="6" t="s">
        <v>50</v>
      </c>
      <c r="D742" s="6" t="s">
        <v>94</v>
      </c>
      <c r="E742" s="5" t="s">
        <v>88</v>
      </c>
      <c r="F742" s="5" t="s">
        <v>81</v>
      </c>
      <c r="G742" s="7">
        <f t="shared" si="159"/>
        <v>19214.599999999999</v>
      </c>
      <c r="H742" s="21"/>
      <c r="I742" s="21"/>
      <c r="J742" s="7">
        <f t="shared" si="159"/>
        <v>19214.599999999999</v>
      </c>
      <c r="K742" s="7"/>
      <c r="L742" s="7"/>
      <c r="M742" s="59">
        <f t="shared" si="159"/>
        <v>3563.94</v>
      </c>
      <c r="N742" s="59"/>
      <c r="O742" s="59"/>
      <c r="P742" s="59">
        <f t="shared" si="159"/>
        <v>14214.6</v>
      </c>
      <c r="AL742" s="39">
        <f t="shared" si="152"/>
        <v>18.548083228378424</v>
      </c>
    </row>
    <row r="743" spans="1:38" ht="25.5" hidden="1" outlineLevel="2" x14ac:dyDescent="0.25">
      <c r="A743" s="42" t="s">
        <v>82</v>
      </c>
      <c r="B743" s="5" t="s">
        <v>312</v>
      </c>
      <c r="C743" s="6" t="s">
        <v>50</v>
      </c>
      <c r="D743" s="6" t="s">
        <v>94</v>
      </c>
      <c r="E743" s="5" t="s">
        <v>88</v>
      </c>
      <c r="F743" s="5" t="s">
        <v>83</v>
      </c>
      <c r="G743" s="7">
        <f t="shared" si="159"/>
        <v>19214.599999999999</v>
      </c>
      <c r="H743" s="21"/>
      <c r="I743" s="21"/>
      <c r="J743" s="7">
        <f t="shared" si="159"/>
        <v>19214.599999999999</v>
      </c>
      <c r="K743" s="7"/>
      <c r="L743" s="7"/>
      <c r="M743" s="59">
        <f t="shared" si="159"/>
        <v>3563.94</v>
      </c>
      <c r="N743" s="59"/>
      <c r="O743" s="59"/>
      <c r="P743" s="59">
        <f t="shared" si="159"/>
        <v>14214.6</v>
      </c>
      <c r="AL743" s="39">
        <f t="shared" si="152"/>
        <v>18.548083228378424</v>
      </c>
    </row>
    <row r="744" spans="1:38" ht="25.5" hidden="1" outlineLevel="2" x14ac:dyDescent="0.25">
      <c r="A744" s="42" t="s">
        <v>89</v>
      </c>
      <c r="B744" s="5" t="s">
        <v>312</v>
      </c>
      <c r="C744" s="6" t="s">
        <v>50</v>
      </c>
      <c r="D744" s="6" t="s">
        <v>94</v>
      </c>
      <c r="E744" s="5" t="s">
        <v>88</v>
      </c>
      <c r="F744" s="5" t="s">
        <v>90</v>
      </c>
      <c r="G744" s="7">
        <v>19214.599999999999</v>
      </c>
      <c r="H744" s="21"/>
      <c r="I744" s="21"/>
      <c r="J744" s="7">
        <v>19214.599999999999</v>
      </c>
      <c r="K744" s="7"/>
      <c r="L744" s="7"/>
      <c r="M744" s="59">
        <v>3563.94</v>
      </c>
      <c r="N744" s="59"/>
      <c r="O744" s="59"/>
      <c r="P744" s="59">
        <v>14214.6</v>
      </c>
      <c r="AL744" s="39">
        <f t="shared" si="152"/>
        <v>18.548083228378424</v>
      </c>
    </row>
    <row r="745" spans="1:38" ht="76.5" hidden="1" outlineLevel="2" x14ac:dyDescent="0.25">
      <c r="A745" s="42" t="s">
        <v>344</v>
      </c>
      <c r="B745" s="5" t="s">
        <v>312</v>
      </c>
      <c r="C745" s="6" t="s">
        <v>50</v>
      </c>
      <c r="D745" s="6" t="s">
        <v>94</v>
      </c>
      <c r="E745" s="5" t="s">
        <v>388</v>
      </c>
      <c r="F745" s="5" t="s">
        <v>10</v>
      </c>
      <c r="G745" s="7"/>
      <c r="H745" s="22">
        <f t="shared" ref="H745:J747" si="160">H746</f>
        <v>1372800</v>
      </c>
      <c r="I745" s="22"/>
      <c r="J745" s="7">
        <f t="shared" si="160"/>
        <v>1372800</v>
      </c>
      <c r="K745" s="7"/>
      <c r="L745" s="7"/>
      <c r="M745" s="59">
        <f>M746</f>
        <v>343000</v>
      </c>
      <c r="N745" s="59"/>
      <c r="O745" s="59"/>
      <c r="P745" s="59">
        <f>P746</f>
        <v>1372800</v>
      </c>
      <c r="AL745" s="39">
        <f t="shared" si="152"/>
        <v>24.985431235431236</v>
      </c>
    </row>
    <row r="746" spans="1:38" ht="38.25" hidden="1" outlineLevel="2" x14ac:dyDescent="0.25">
      <c r="A746" s="42" t="s">
        <v>79</v>
      </c>
      <c r="B746" s="5" t="s">
        <v>312</v>
      </c>
      <c r="C746" s="6" t="s">
        <v>50</v>
      </c>
      <c r="D746" s="6" t="s">
        <v>94</v>
      </c>
      <c r="E746" s="5" t="s">
        <v>388</v>
      </c>
      <c r="F746" s="5" t="s">
        <v>81</v>
      </c>
      <c r="G746" s="7"/>
      <c r="H746" s="22">
        <f t="shared" si="160"/>
        <v>1372800</v>
      </c>
      <c r="I746" s="22"/>
      <c r="J746" s="7">
        <f t="shared" si="160"/>
        <v>1372800</v>
      </c>
      <c r="K746" s="7"/>
      <c r="L746" s="7"/>
      <c r="M746" s="59">
        <f>M747</f>
        <v>343000</v>
      </c>
      <c r="N746" s="59"/>
      <c r="O746" s="59"/>
      <c r="P746" s="59">
        <f>P747</f>
        <v>1372800</v>
      </c>
      <c r="AL746" s="39">
        <f t="shared" si="152"/>
        <v>24.985431235431236</v>
      </c>
    </row>
    <row r="747" spans="1:38" ht="25.5" hidden="1" outlineLevel="2" x14ac:dyDescent="0.25">
      <c r="A747" s="42" t="s">
        <v>82</v>
      </c>
      <c r="B747" s="5" t="s">
        <v>312</v>
      </c>
      <c r="C747" s="6" t="s">
        <v>50</v>
      </c>
      <c r="D747" s="6" t="s">
        <v>94</v>
      </c>
      <c r="E747" s="5" t="s">
        <v>388</v>
      </c>
      <c r="F747" s="5" t="s">
        <v>83</v>
      </c>
      <c r="G747" s="7"/>
      <c r="H747" s="22">
        <f t="shared" si="160"/>
        <v>1372800</v>
      </c>
      <c r="I747" s="22"/>
      <c r="J747" s="7">
        <f t="shared" si="160"/>
        <v>1372800</v>
      </c>
      <c r="K747" s="7"/>
      <c r="L747" s="7"/>
      <c r="M747" s="59">
        <f>M748</f>
        <v>343000</v>
      </c>
      <c r="N747" s="59"/>
      <c r="O747" s="59"/>
      <c r="P747" s="59">
        <f>P748</f>
        <v>1372800</v>
      </c>
      <c r="AL747" s="39">
        <f t="shared" si="152"/>
        <v>24.985431235431236</v>
      </c>
    </row>
    <row r="748" spans="1:38" ht="76.5" hidden="1" outlineLevel="2" x14ac:dyDescent="0.25">
      <c r="A748" s="42" t="s">
        <v>84</v>
      </c>
      <c r="B748" s="5" t="s">
        <v>312</v>
      </c>
      <c r="C748" s="6" t="s">
        <v>50</v>
      </c>
      <c r="D748" s="6" t="s">
        <v>94</v>
      </c>
      <c r="E748" s="5" t="s">
        <v>388</v>
      </c>
      <c r="F748" s="5" t="s">
        <v>85</v>
      </c>
      <c r="G748" s="7"/>
      <c r="H748" s="21">
        <v>1372800</v>
      </c>
      <c r="I748" s="21"/>
      <c r="J748" s="7">
        <f>H748</f>
        <v>1372800</v>
      </c>
      <c r="K748" s="7">
        <v>1372800</v>
      </c>
      <c r="L748" s="7"/>
      <c r="M748" s="59">
        <v>343000</v>
      </c>
      <c r="N748" s="59">
        <v>1372800</v>
      </c>
      <c r="O748" s="59"/>
      <c r="P748" s="59">
        <f>N748</f>
        <v>1372800</v>
      </c>
      <c r="AL748" s="39">
        <f t="shared" si="152"/>
        <v>24.985431235431236</v>
      </c>
    </row>
    <row r="749" spans="1:38" ht="76.5" hidden="1" outlineLevel="3" x14ac:dyDescent="0.25">
      <c r="A749" s="42" t="s">
        <v>344</v>
      </c>
      <c r="B749" s="5" t="s">
        <v>312</v>
      </c>
      <c r="C749" s="6" t="s">
        <v>50</v>
      </c>
      <c r="D749" s="6" t="s">
        <v>94</v>
      </c>
      <c r="E749" s="5" t="s">
        <v>345</v>
      </c>
      <c r="F749" s="5" t="s">
        <v>10</v>
      </c>
      <c r="G749" s="7">
        <f t="shared" ref="G749:P751" si="161">G750</f>
        <v>1372800</v>
      </c>
      <c r="H749" s="22">
        <f t="shared" si="161"/>
        <v>-1372800</v>
      </c>
      <c r="I749" s="22"/>
      <c r="J749" s="16">
        <f t="shared" si="161"/>
        <v>0</v>
      </c>
      <c r="K749" s="16"/>
      <c r="L749" s="16"/>
      <c r="M749" s="59">
        <f t="shared" si="161"/>
        <v>0</v>
      </c>
      <c r="N749" s="59"/>
      <c r="O749" s="59"/>
      <c r="P749" s="59">
        <f t="shared" si="161"/>
        <v>0</v>
      </c>
      <c r="AL749" s="39" t="e">
        <f t="shared" si="152"/>
        <v>#DIV/0!</v>
      </c>
    </row>
    <row r="750" spans="1:38" ht="38.25" hidden="1" outlineLevel="4" x14ac:dyDescent="0.25">
      <c r="A750" s="42" t="s">
        <v>79</v>
      </c>
      <c r="B750" s="5" t="s">
        <v>312</v>
      </c>
      <c r="C750" s="6" t="s">
        <v>50</v>
      </c>
      <c r="D750" s="6" t="s">
        <v>94</v>
      </c>
      <c r="E750" s="5" t="s">
        <v>345</v>
      </c>
      <c r="F750" s="5" t="s">
        <v>81</v>
      </c>
      <c r="G750" s="7">
        <f t="shared" si="161"/>
        <v>1372800</v>
      </c>
      <c r="H750" s="22">
        <f t="shared" si="161"/>
        <v>-1372800</v>
      </c>
      <c r="I750" s="22"/>
      <c r="J750" s="16">
        <f t="shared" si="161"/>
        <v>0</v>
      </c>
      <c r="K750" s="16"/>
      <c r="L750" s="16"/>
      <c r="M750" s="59">
        <f t="shared" si="161"/>
        <v>0</v>
      </c>
      <c r="N750" s="59"/>
      <c r="O750" s="59"/>
      <c r="P750" s="59">
        <f t="shared" si="161"/>
        <v>0</v>
      </c>
      <c r="AL750" s="39" t="e">
        <f t="shared" si="152"/>
        <v>#DIV/0!</v>
      </c>
    </row>
    <row r="751" spans="1:38" ht="25.5" hidden="1" outlineLevel="5" x14ac:dyDescent="0.25">
      <c r="A751" s="42" t="s">
        <v>82</v>
      </c>
      <c r="B751" s="5" t="s">
        <v>312</v>
      </c>
      <c r="C751" s="6" t="s">
        <v>50</v>
      </c>
      <c r="D751" s="6" t="s">
        <v>94</v>
      </c>
      <c r="E751" s="5" t="s">
        <v>345</v>
      </c>
      <c r="F751" s="5" t="s">
        <v>83</v>
      </c>
      <c r="G751" s="7">
        <f t="shared" si="161"/>
        <v>1372800</v>
      </c>
      <c r="H751" s="22">
        <f t="shared" si="161"/>
        <v>-1372800</v>
      </c>
      <c r="I751" s="22"/>
      <c r="J751" s="16">
        <f t="shared" si="161"/>
        <v>0</v>
      </c>
      <c r="K751" s="16"/>
      <c r="L751" s="16"/>
      <c r="M751" s="59">
        <f t="shared" si="161"/>
        <v>0</v>
      </c>
      <c r="N751" s="59"/>
      <c r="O751" s="59"/>
      <c r="P751" s="59">
        <f t="shared" si="161"/>
        <v>0</v>
      </c>
      <c r="AL751" s="39" t="e">
        <f t="shared" si="152"/>
        <v>#DIV/0!</v>
      </c>
    </row>
    <row r="752" spans="1:38" ht="76.5" hidden="1" outlineLevel="6" x14ac:dyDescent="0.25">
      <c r="A752" s="42" t="s">
        <v>84</v>
      </c>
      <c r="B752" s="5" t="s">
        <v>312</v>
      </c>
      <c r="C752" s="6" t="s">
        <v>50</v>
      </c>
      <c r="D752" s="6" t="s">
        <v>94</v>
      </c>
      <c r="E752" s="5" t="s">
        <v>345</v>
      </c>
      <c r="F752" s="5" t="s">
        <v>85</v>
      </c>
      <c r="G752" s="7">
        <v>1372800</v>
      </c>
      <c r="H752" s="21">
        <v>-1372800</v>
      </c>
      <c r="I752" s="21"/>
      <c r="J752" s="16">
        <f>1372800+H752</f>
        <v>0</v>
      </c>
      <c r="K752" s="16">
        <v>-1372800</v>
      </c>
      <c r="L752" s="16"/>
      <c r="M752" s="59">
        <f>1372800+K752</f>
        <v>0</v>
      </c>
      <c r="N752" s="59">
        <v>-1372800</v>
      </c>
      <c r="O752" s="59"/>
      <c r="P752" s="59">
        <f>1372800+N752</f>
        <v>0</v>
      </c>
      <c r="AL752" s="39" t="e">
        <f t="shared" si="152"/>
        <v>#DIV/0!</v>
      </c>
    </row>
    <row r="753" spans="1:38" ht="25.5" hidden="1" outlineLevel="3" x14ac:dyDescent="0.25">
      <c r="A753" s="42" t="s">
        <v>346</v>
      </c>
      <c r="B753" s="5" t="s">
        <v>312</v>
      </c>
      <c r="C753" s="6" t="s">
        <v>50</v>
      </c>
      <c r="D753" s="6" t="s">
        <v>94</v>
      </c>
      <c r="E753" s="5" t="s">
        <v>347</v>
      </c>
      <c r="F753" s="5" t="s">
        <v>10</v>
      </c>
      <c r="G753" s="7">
        <f t="shared" ref="G753:P755" si="162">G754</f>
        <v>4736466.6100000003</v>
      </c>
      <c r="H753" s="21"/>
      <c r="I753" s="21"/>
      <c r="J753" s="7">
        <f t="shared" si="162"/>
        <v>4736466.6100000003</v>
      </c>
      <c r="K753" s="7"/>
      <c r="L753" s="7"/>
      <c r="M753" s="59">
        <f t="shared" si="162"/>
        <v>812324.25</v>
      </c>
      <c r="N753" s="59"/>
      <c r="O753" s="59"/>
      <c r="P753" s="59">
        <f t="shared" si="162"/>
        <v>4634810.8</v>
      </c>
      <c r="AL753" s="39">
        <f t="shared" si="152"/>
        <v>17.15042703531272</v>
      </c>
    </row>
    <row r="754" spans="1:38" ht="38.25" hidden="1" outlineLevel="4" x14ac:dyDescent="0.25">
      <c r="A754" s="42" t="s">
        <v>79</v>
      </c>
      <c r="B754" s="5" t="s">
        <v>312</v>
      </c>
      <c r="C754" s="6" t="s">
        <v>50</v>
      </c>
      <c r="D754" s="6" t="s">
        <v>94</v>
      </c>
      <c r="E754" s="5" t="s">
        <v>347</v>
      </c>
      <c r="F754" s="5" t="s">
        <v>81</v>
      </c>
      <c r="G754" s="7">
        <f t="shared" si="162"/>
        <v>4736466.6100000003</v>
      </c>
      <c r="H754" s="21"/>
      <c r="I754" s="21"/>
      <c r="J754" s="7">
        <f t="shared" si="162"/>
        <v>4736466.6100000003</v>
      </c>
      <c r="K754" s="7"/>
      <c r="L754" s="7"/>
      <c r="M754" s="59">
        <f t="shared" si="162"/>
        <v>812324.25</v>
      </c>
      <c r="N754" s="59"/>
      <c r="O754" s="59"/>
      <c r="P754" s="59">
        <f t="shared" si="162"/>
        <v>4634810.8</v>
      </c>
      <c r="AL754" s="39">
        <f t="shared" si="152"/>
        <v>17.15042703531272</v>
      </c>
    </row>
    <row r="755" spans="1:38" ht="25.5" hidden="1" outlineLevel="5" x14ac:dyDescent="0.25">
      <c r="A755" s="42" t="s">
        <v>82</v>
      </c>
      <c r="B755" s="5" t="s">
        <v>312</v>
      </c>
      <c r="C755" s="6" t="s">
        <v>50</v>
      </c>
      <c r="D755" s="6" t="s">
        <v>94</v>
      </c>
      <c r="E755" s="5" t="s">
        <v>347</v>
      </c>
      <c r="F755" s="5" t="s">
        <v>83</v>
      </c>
      <c r="G755" s="7">
        <f t="shared" si="162"/>
        <v>4736466.6100000003</v>
      </c>
      <c r="H755" s="21"/>
      <c r="I755" s="21"/>
      <c r="J755" s="7">
        <f t="shared" si="162"/>
        <v>4736466.6100000003</v>
      </c>
      <c r="K755" s="7"/>
      <c r="L755" s="7"/>
      <c r="M755" s="59">
        <f t="shared" si="162"/>
        <v>812324.25</v>
      </c>
      <c r="N755" s="59"/>
      <c r="O755" s="59"/>
      <c r="P755" s="59">
        <f t="shared" si="162"/>
        <v>4634810.8</v>
      </c>
      <c r="AL755" s="39">
        <f t="shared" si="152"/>
        <v>17.15042703531272</v>
      </c>
    </row>
    <row r="756" spans="1:38" ht="76.5" hidden="1" outlineLevel="6" x14ac:dyDescent="0.25">
      <c r="A756" s="42" t="s">
        <v>84</v>
      </c>
      <c r="B756" s="5" t="s">
        <v>312</v>
      </c>
      <c r="C756" s="6" t="s">
        <v>50</v>
      </c>
      <c r="D756" s="6" t="s">
        <v>94</v>
      </c>
      <c r="E756" s="5" t="s">
        <v>347</v>
      </c>
      <c r="F756" s="5" t="s">
        <v>85</v>
      </c>
      <c r="G756" s="7">
        <v>4736466.6100000003</v>
      </c>
      <c r="H756" s="21"/>
      <c r="I756" s="21"/>
      <c r="J756" s="7">
        <v>4736466.6100000003</v>
      </c>
      <c r="K756" s="7"/>
      <c r="L756" s="7"/>
      <c r="M756" s="59">
        <v>812324.25</v>
      </c>
      <c r="N756" s="59"/>
      <c r="O756" s="59"/>
      <c r="P756" s="59">
        <v>4634810.8</v>
      </c>
      <c r="AL756" s="39">
        <f t="shared" si="152"/>
        <v>17.15042703531272</v>
      </c>
    </row>
    <row r="757" spans="1:38" ht="51" hidden="1" outlineLevel="3" x14ac:dyDescent="0.25">
      <c r="A757" s="42" t="s">
        <v>61</v>
      </c>
      <c r="B757" s="5" t="s">
        <v>312</v>
      </c>
      <c r="C757" s="6" t="s">
        <v>50</v>
      </c>
      <c r="D757" s="6" t="s">
        <v>94</v>
      </c>
      <c r="E757" s="5" t="s">
        <v>348</v>
      </c>
      <c r="F757" s="5" t="s">
        <v>10</v>
      </c>
      <c r="G757" s="7">
        <f t="shared" ref="G757:P759" si="163">G758</f>
        <v>40767313.640000001</v>
      </c>
      <c r="H757" s="21"/>
      <c r="I757" s="21"/>
      <c r="J757" s="7">
        <f t="shared" si="163"/>
        <v>40767313.640000001</v>
      </c>
      <c r="K757" s="7"/>
      <c r="L757" s="7"/>
      <c r="M757" s="59">
        <f t="shared" si="163"/>
        <v>8114264.4199999999</v>
      </c>
      <c r="N757" s="59"/>
      <c r="O757" s="59"/>
      <c r="P757" s="59">
        <f t="shared" si="163"/>
        <v>44937972.310000002</v>
      </c>
      <c r="AL757" s="39">
        <f t="shared" si="152"/>
        <v>19.903848685380289</v>
      </c>
    </row>
    <row r="758" spans="1:38" ht="38.25" hidden="1" outlineLevel="4" x14ac:dyDescent="0.25">
      <c r="A758" s="42" t="s">
        <v>79</v>
      </c>
      <c r="B758" s="5" t="s">
        <v>312</v>
      </c>
      <c r="C758" s="6" t="s">
        <v>50</v>
      </c>
      <c r="D758" s="6" t="s">
        <v>94</v>
      </c>
      <c r="E758" s="5" t="s">
        <v>348</v>
      </c>
      <c r="F758" s="5" t="s">
        <v>81</v>
      </c>
      <c r="G758" s="7">
        <f t="shared" si="163"/>
        <v>40767313.640000001</v>
      </c>
      <c r="H758" s="21"/>
      <c r="I758" s="21"/>
      <c r="J758" s="7">
        <f t="shared" si="163"/>
        <v>40767313.640000001</v>
      </c>
      <c r="K758" s="7"/>
      <c r="L758" s="7"/>
      <c r="M758" s="59">
        <f t="shared" si="163"/>
        <v>8114264.4199999999</v>
      </c>
      <c r="N758" s="59"/>
      <c r="O758" s="59"/>
      <c r="P758" s="59">
        <f t="shared" si="163"/>
        <v>44937972.310000002</v>
      </c>
      <c r="AL758" s="39">
        <f t="shared" si="152"/>
        <v>19.903848685380289</v>
      </c>
    </row>
    <row r="759" spans="1:38" ht="25.5" hidden="1" outlineLevel="5" x14ac:dyDescent="0.25">
      <c r="A759" s="42" t="s">
        <v>82</v>
      </c>
      <c r="B759" s="5" t="s">
        <v>312</v>
      </c>
      <c r="C759" s="6" t="s">
        <v>50</v>
      </c>
      <c r="D759" s="6" t="s">
        <v>94</v>
      </c>
      <c r="E759" s="5" t="s">
        <v>348</v>
      </c>
      <c r="F759" s="5" t="s">
        <v>83</v>
      </c>
      <c r="G759" s="7">
        <f t="shared" si="163"/>
        <v>40767313.640000001</v>
      </c>
      <c r="H759" s="21"/>
      <c r="I759" s="21"/>
      <c r="J759" s="7">
        <f t="shared" si="163"/>
        <v>40767313.640000001</v>
      </c>
      <c r="K759" s="7"/>
      <c r="L759" s="7"/>
      <c r="M759" s="59">
        <f t="shared" si="163"/>
        <v>8114264.4199999999</v>
      </c>
      <c r="N759" s="59"/>
      <c r="O759" s="59"/>
      <c r="P759" s="59">
        <f t="shared" si="163"/>
        <v>44937972.310000002</v>
      </c>
      <c r="AL759" s="39">
        <f t="shared" si="152"/>
        <v>19.903848685380289</v>
      </c>
    </row>
    <row r="760" spans="1:38" ht="76.5" hidden="1" outlineLevel="6" x14ac:dyDescent="0.25">
      <c r="A760" s="42" t="s">
        <v>84</v>
      </c>
      <c r="B760" s="5" t="s">
        <v>312</v>
      </c>
      <c r="C760" s="6" t="s">
        <v>50</v>
      </c>
      <c r="D760" s="6" t="s">
        <v>94</v>
      </c>
      <c r="E760" s="5" t="s">
        <v>348</v>
      </c>
      <c r="F760" s="5" t="s">
        <v>85</v>
      </c>
      <c r="G760" s="7">
        <v>40767313.640000001</v>
      </c>
      <c r="H760" s="21"/>
      <c r="I760" s="21"/>
      <c r="J760" s="7">
        <v>40767313.640000001</v>
      </c>
      <c r="K760" s="7"/>
      <c r="L760" s="7"/>
      <c r="M760" s="59">
        <v>8114264.4199999999</v>
      </c>
      <c r="N760" s="59"/>
      <c r="O760" s="59"/>
      <c r="P760" s="59">
        <v>44937972.310000002</v>
      </c>
      <c r="AL760" s="39">
        <f t="shared" si="152"/>
        <v>19.903848685380289</v>
      </c>
    </row>
    <row r="761" spans="1:38" ht="25.5" hidden="1" outlineLevel="3" x14ac:dyDescent="0.25">
      <c r="A761" s="42" t="s">
        <v>41</v>
      </c>
      <c r="B761" s="5" t="s">
        <v>312</v>
      </c>
      <c r="C761" s="6" t="s">
        <v>50</v>
      </c>
      <c r="D761" s="6" t="s">
        <v>94</v>
      </c>
      <c r="E761" s="5" t="s">
        <v>349</v>
      </c>
      <c r="F761" s="5" t="s">
        <v>10</v>
      </c>
      <c r="G761" s="7">
        <f t="shared" ref="G761:P763" si="164">G762</f>
        <v>147652</v>
      </c>
      <c r="H761" s="21"/>
      <c r="I761" s="21"/>
      <c r="J761" s="7">
        <f t="shared" si="164"/>
        <v>147652</v>
      </c>
      <c r="K761" s="7"/>
      <c r="L761" s="7"/>
      <c r="M761" s="59">
        <f t="shared" si="164"/>
        <v>34235</v>
      </c>
      <c r="N761" s="59"/>
      <c r="O761" s="59"/>
      <c r="P761" s="59">
        <f t="shared" si="164"/>
        <v>147652</v>
      </c>
      <c r="AL761" s="39">
        <f t="shared" si="152"/>
        <v>23.18627583778073</v>
      </c>
    </row>
    <row r="762" spans="1:38" ht="38.25" hidden="1" outlineLevel="4" x14ac:dyDescent="0.25">
      <c r="A762" s="42" t="s">
        <v>79</v>
      </c>
      <c r="B762" s="5" t="s">
        <v>312</v>
      </c>
      <c r="C762" s="6" t="s">
        <v>50</v>
      </c>
      <c r="D762" s="6" t="s">
        <v>94</v>
      </c>
      <c r="E762" s="5" t="s">
        <v>349</v>
      </c>
      <c r="F762" s="5" t="s">
        <v>81</v>
      </c>
      <c r="G762" s="7">
        <f t="shared" si="164"/>
        <v>147652</v>
      </c>
      <c r="H762" s="21"/>
      <c r="I762" s="21"/>
      <c r="J762" s="7">
        <f t="shared" si="164"/>
        <v>147652</v>
      </c>
      <c r="K762" s="7"/>
      <c r="L762" s="7"/>
      <c r="M762" s="59">
        <f t="shared" si="164"/>
        <v>34235</v>
      </c>
      <c r="N762" s="59"/>
      <c r="O762" s="59"/>
      <c r="P762" s="59">
        <f t="shared" si="164"/>
        <v>147652</v>
      </c>
      <c r="AL762" s="39">
        <f t="shared" si="152"/>
        <v>23.18627583778073</v>
      </c>
    </row>
    <row r="763" spans="1:38" ht="25.5" hidden="1" outlineLevel="5" x14ac:dyDescent="0.25">
      <c r="A763" s="42" t="s">
        <v>82</v>
      </c>
      <c r="B763" s="5" t="s">
        <v>312</v>
      </c>
      <c r="C763" s="6" t="s">
        <v>50</v>
      </c>
      <c r="D763" s="6" t="s">
        <v>94</v>
      </c>
      <c r="E763" s="5" t="s">
        <v>349</v>
      </c>
      <c r="F763" s="5" t="s">
        <v>83</v>
      </c>
      <c r="G763" s="7">
        <f t="shared" si="164"/>
        <v>147652</v>
      </c>
      <c r="H763" s="21"/>
      <c r="I763" s="21"/>
      <c r="J763" s="7">
        <f t="shared" si="164"/>
        <v>147652</v>
      </c>
      <c r="K763" s="7"/>
      <c r="L763" s="7"/>
      <c r="M763" s="59">
        <f t="shared" si="164"/>
        <v>34235</v>
      </c>
      <c r="N763" s="59"/>
      <c r="O763" s="59"/>
      <c r="P763" s="59">
        <f t="shared" si="164"/>
        <v>147652</v>
      </c>
      <c r="AL763" s="39">
        <f t="shared" si="152"/>
        <v>23.18627583778073</v>
      </c>
    </row>
    <row r="764" spans="1:38" ht="76.5" hidden="1" outlineLevel="6" x14ac:dyDescent="0.25">
      <c r="A764" s="42" t="s">
        <v>84</v>
      </c>
      <c r="B764" s="5" t="s">
        <v>312</v>
      </c>
      <c r="C764" s="6" t="s">
        <v>50</v>
      </c>
      <c r="D764" s="6" t="s">
        <v>94</v>
      </c>
      <c r="E764" s="5" t="s">
        <v>349</v>
      </c>
      <c r="F764" s="5" t="s">
        <v>85</v>
      </c>
      <c r="G764" s="7">
        <v>147652</v>
      </c>
      <c r="H764" s="21"/>
      <c r="I764" s="21"/>
      <c r="J764" s="7">
        <v>147652</v>
      </c>
      <c r="K764" s="7"/>
      <c r="L764" s="7"/>
      <c r="M764" s="59">
        <v>34235</v>
      </c>
      <c r="N764" s="59"/>
      <c r="O764" s="59"/>
      <c r="P764" s="59">
        <v>147652</v>
      </c>
      <c r="AL764" s="39">
        <f t="shared" si="152"/>
        <v>23.18627583778073</v>
      </c>
    </row>
    <row r="765" spans="1:38" ht="38.25" hidden="1" outlineLevel="3" x14ac:dyDescent="0.25">
      <c r="A765" s="42" t="s">
        <v>27</v>
      </c>
      <c r="B765" s="5" t="s">
        <v>312</v>
      </c>
      <c r="C765" s="6" t="s">
        <v>50</v>
      </c>
      <c r="D765" s="6" t="s">
        <v>94</v>
      </c>
      <c r="E765" s="5" t="s">
        <v>350</v>
      </c>
      <c r="F765" s="5" t="s">
        <v>10</v>
      </c>
      <c r="G765" s="7">
        <f>G766+G771</f>
        <v>5459907.2799999993</v>
      </c>
      <c r="H765" s="21"/>
      <c r="I765" s="21"/>
      <c r="J765" s="7">
        <f>J766+J771</f>
        <v>5459907.2799999993</v>
      </c>
      <c r="K765" s="7"/>
      <c r="L765" s="7"/>
      <c r="M765" s="59">
        <f>M766+M771</f>
        <v>1023457.6799999999</v>
      </c>
      <c r="N765" s="59"/>
      <c r="O765" s="59"/>
      <c r="P765" s="59">
        <f>P766+P771</f>
        <v>5942088.5300000003</v>
      </c>
      <c r="AL765" s="39">
        <f t="shared" si="152"/>
        <v>18.744964474927862</v>
      </c>
    </row>
    <row r="766" spans="1:38" ht="89.25" hidden="1" outlineLevel="4" x14ac:dyDescent="0.25">
      <c r="A766" s="42" t="s">
        <v>17</v>
      </c>
      <c r="B766" s="5" t="s">
        <v>312</v>
      </c>
      <c r="C766" s="6" t="s">
        <v>50</v>
      </c>
      <c r="D766" s="6" t="s">
        <v>94</v>
      </c>
      <c r="E766" s="5" t="s">
        <v>350</v>
      </c>
      <c r="F766" s="5" t="s">
        <v>18</v>
      </c>
      <c r="G766" s="7">
        <f>G767</f>
        <v>5017717.3499999996</v>
      </c>
      <c r="H766" s="21"/>
      <c r="I766" s="21"/>
      <c r="J766" s="7">
        <f>J767</f>
        <v>5017717.3499999996</v>
      </c>
      <c r="K766" s="7"/>
      <c r="L766" s="7"/>
      <c r="M766" s="59">
        <f>M767</f>
        <v>930753.08</v>
      </c>
      <c r="N766" s="59"/>
      <c r="O766" s="59"/>
      <c r="P766" s="59">
        <f>P767</f>
        <v>5497447.5</v>
      </c>
      <c r="AL766" s="39">
        <f t="shared" si="152"/>
        <v>18.549332596424549</v>
      </c>
    </row>
    <row r="767" spans="1:38" ht="38.25" hidden="1" outlineLevel="5" x14ac:dyDescent="0.25">
      <c r="A767" s="42" t="s">
        <v>19</v>
      </c>
      <c r="B767" s="5" t="s">
        <v>312</v>
      </c>
      <c r="C767" s="6" t="s">
        <v>50</v>
      </c>
      <c r="D767" s="6" t="s">
        <v>94</v>
      </c>
      <c r="E767" s="5" t="s">
        <v>350</v>
      </c>
      <c r="F767" s="5" t="s">
        <v>20</v>
      </c>
      <c r="G767" s="7">
        <f>G768+G769+G770</f>
        <v>5017717.3499999996</v>
      </c>
      <c r="H767" s="21"/>
      <c r="I767" s="21"/>
      <c r="J767" s="7">
        <f>J768+J769+J770</f>
        <v>5017717.3499999996</v>
      </c>
      <c r="K767" s="7"/>
      <c r="L767" s="7"/>
      <c r="M767" s="59">
        <f>M768+M769+M770</f>
        <v>930753.08</v>
      </c>
      <c r="N767" s="59"/>
      <c r="O767" s="59"/>
      <c r="P767" s="59">
        <f>P768+P769+P770</f>
        <v>5497447.5</v>
      </c>
      <c r="AL767" s="39">
        <f t="shared" si="152"/>
        <v>18.549332596424549</v>
      </c>
    </row>
    <row r="768" spans="1:38" ht="38.25" hidden="1" outlineLevel="6" x14ac:dyDescent="0.25">
      <c r="A768" s="42" t="s">
        <v>21</v>
      </c>
      <c r="B768" s="5" t="s">
        <v>312</v>
      </c>
      <c r="C768" s="6" t="s">
        <v>50</v>
      </c>
      <c r="D768" s="6" t="s">
        <v>94</v>
      </c>
      <c r="E768" s="5" t="s">
        <v>350</v>
      </c>
      <c r="F768" s="5" t="s">
        <v>22</v>
      </c>
      <c r="G768" s="7">
        <v>3703173.08</v>
      </c>
      <c r="H768" s="21"/>
      <c r="I768" s="21"/>
      <c r="J768" s="7">
        <v>3703173.08</v>
      </c>
      <c r="K768" s="7"/>
      <c r="L768" s="7"/>
      <c r="M768" s="59">
        <v>742232.99</v>
      </c>
      <c r="N768" s="59"/>
      <c r="O768" s="59"/>
      <c r="P768" s="59">
        <v>3999629.42</v>
      </c>
      <c r="AL768" s="39">
        <f t="shared" si="152"/>
        <v>20.043162281791052</v>
      </c>
    </row>
    <row r="769" spans="1:38" ht="51" hidden="1" outlineLevel="6" x14ac:dyDescent="0.25">
      <c r="A769" s="42" t="s">
        <v>23</v>
      </c>
      <c r="B769" s="5" t="s">
        <v>312</v>
      </c>
      <c r="C769" s="6" t="s">
        <v>50</v>
      </c>
      <c r="D769" s="6" t="s">
        <v>94</v>
      </c>
      <c r="E769" s="5" t="s">
        <v>350</v>
      </c>
      <c r="F769" s="5" t="s">
        <v>24</v>
      </c>
      <c r="G769" s="7">
        <v>153000</v>
      </c>
      <c r="H769" s="21"/>
      <c r="I769" s="21"/>
      <c r="J769" s="7">
        <v>153000</v>
      </c>
      <c r="K769" s="7"/>
      <c r="L769" s="7"/>
      <c r="M769" s="59">
        <v>0</v>
      </c>
      <c r="N769" s="59"/>
      <c r="O769" s="59"/>
      <c r="P769" s="59">
        <v>225000</v>
      </c>
      <c r="AL769" s="39">
        <f t="shared" si="152"/>
        <v>0</v>
      </c>
    </row>
    <row r="770" spans="1:38" ht="63.75" hidden="1" outlineLevel="6" x14ac:dyDescent="0.25">
      <c r="A770" s="42" t="s">
        <v>25</v>
      </c>
      <c r="B770" s="5" t="s">
        <v>312</v>
      </c>
      <c r="C770" s="6" t="s">
        <v>50</v>
      </c>
      <c r="D770" s="6" t="s">
        <v>94</v>
      </c>
      <c r="E770" s="5" t="s">
        <v>350</v>
      </c>
      <c r="F770" s="5" t="s">
        <v>26</v>
      </c>
      <c r="G770" s="7">
        <v>1161544.27</v>
      </c>
      <c r="H770" s="21"/>
      <c r="I770" s="21"/>
      <c r="J770" s="7">
        <v>1161544.27</v>
      </c>
      <c r="K770" s="7"/>
      <c r="L770" s="7"/>
      <c r="M770" s="59">
        <v>188520.09</v>
      </c>
      <c r="N770" s="59"/>
      <c r="O770" s="59"/>
      <c r="P770" s="59">
        <v>1272818.08</v>
      </c>
      <c r="AL770" s="39">
        <f t="shared" si="152"/>
        <v>16.23012526246632</v>
      </c>
    </row>
    <row r="771" spans="1:38" ht="38.25" hidden="1" outlineLevel="4" x14ac:dyDescent="0.25">
      <c r="A771" s="42" t="s">
        <v>29</v>
      </c>
      <c r="B771" s="5" t="s">
        <v>312</v>
      </c>
      <c r="C771" s="6" t="s">
        <v>50</v>
      </c>
      <c r="D771" s="6" t="s">
        <v>94</v>
      </c>
      <c r="E771" s="5" t="s">
        <v>350</v>
      </c>
      <c r="F771" s="5" t="s">
        <v>30</v>
      </c>
      <c r="G771" s="7">
        <f t="shared" ref="G771:P772" si="165">G772</f>
        <v>442189.93</v>
      </c>
      <c r="H771" s="21"/>
      <c r="I771" s="21"/>
      <c r="J771" s="7">
        <f t="shared" si="165"/>
        <v>442189.93</v>
      </c>
      <c r="K771" s="7"/>
      <c r="L771" s="7"/>
      <c r="M771" s="59">
        <f t="shared" si="165"/>
        <v>92704.6</v>
      </c>
      <c r="N771" s="59"/>
      <c r="O771" s="59"/>
      <c r="P771" s="59">
        <f t="shared" si="165"/>
        <v>444641.03</v>
      </c>
      <c r="AL771" s="39">
        <f t="shared" si="152"/>
        <v>20.964882669309091</v>
      </c>
    </row>
    <row r="772" spans="1:38" ht="51" hidden="1" outlineLevel="5" x14ac:dyDescent="0.25">
      <c r="A772" s="42" t="s">
        <v>31</v>
      </c>
      <c r="B772" s="5" t="s">
        <v>312</v>
      </c>
      <c r="C772" s="6" t="s">
        <v>50</v>
      </c>
      <c r="D772" s="6" t="s">
        <v>94</v>
      </c>
      <c r="E772" s="5" t="s">
        <v>350</v>
      </c>
      <c r="F772" s="5" t="s">
        <v>32</v>
      </c>
      <c r="G772" s="7">
        <f t="shared" si="165"/>
        <v>442189.93</v>
      </c>
      <c r="H772" s="21"/>
      <c r="I772" s="21"/>
      <c r="J772" s="7">
        <f t="shared" si="165"/>
        <v>442189.93</v>
      </c>
      <c r="K772" s="7"/>
      <c r="L772" s="7"/>
      <c r="M772" s="59">
        <f t="shared" si="165"/>
        <v>92704.6</v>
      </c>
      <c r="N772" s="59"/>
      <c r="O772" s="59"/>
      <c r="P772" s="59">
        <f t="shared" si="165"/>
        <v>444641.03</v>
      </c>
      <c r="AL772" s="39">
        <f t="shared" si="152"/>
        <v>20.964882669309091</v>
      </c>
    </row>
    <row r="773" spans="1:38" ht="25.5" hidden="1" outlineLevel="6" x14ac:dyDescent="0.25">
      <c r="A773" s="42" t="s">
        <v>33</v>
      </c>
      <c r="B773" s="5" t="s">
        <v>312</v>
      </c>
      <c r="C773" s="6" t="s">
        <v>50</v>
      </c>
      <c r="D773" s="6" t="s">
        <v>94</v>
      </c>
      <c r="E773" s="5" t="s">
        <v>350</v>
      </c>
      <c r="F773" s="5" t="s">
        <v>34</v>
      </c>
      <c r="G773" s="7">
        <v>442189.93</v>
      </c>
      <c r="H773" s="21"/>
      <c r="I773" s="21"/>
      <c r="J773" s="7">
        <v>442189.93</v>
      </c>
      <c r="K773" s="7"/>
      <c r="L773" s="7"/>
      <c r="M773" s="59">
        <v>92704.6</v>
      </c>
      <c r="N773" s="59"/>
      <c r="O773" s="59"/>
      <c r="P773" s="59">
        <v>444641.03</v>
      </c>
      <c r="AL773" s="39">
        <f t="shared" si="152"/>
        <v>20.964882669309091</v>
      </c>
    </row>
    <row r="774" spans="1:38" ht="25.5" hidden="1" outlineLevel="3" x14ac:dyDescent="0.25">
      <c r="A774" s="42" t="s">
        <v>41</v>
      </c>
      <c r="B774" s="5" t="s">
        <v>312</v>
      </c>
      <c r="C774" s="6" t="s">
        <v>50</v>
      </c>
      <c r="D774" s="6" t="s">
        <v>94</v>
      </c>
      <c r="E774" s="5" t="s">
        <v>351</v>
      </c>
      <c r="F774" s="5" t="s">
        <v>10</v>
      </c>
      <c r="G774" s="7">
        <f t="shared" ref="G774:P776" si="166">G775</f>
        <v>3200</v>
      </c>
      <c r="H774" s="21"/>
      <c r="I774" s="21"/>
      <c r="J774" s="7">
        <f t="shared" si="166"/>
        <v>3200</v>
      </c>
      <c r="K774" s="7"/>
      <c r="L774" s="7"/>
      <c r="M774" s="59">
        <f t="shared" si="166"/>
        <v>0</v>
      </c>
      <c r="N774" s="59"/>
      <c r="O774" s="59"/>
      <c r="P774" s="59">
        <f t="shared" si="166"/>
        <v>3200</v>
      </c>
      <c r="AL774" s="39">
        <f t="shared" si="152"/>
        <v>0</v>
      </c>
    </row>
    <row r="775" spans="1:38" hidden="1" outlineLevel="4" x14ac:dyDescent="0.25">
      <c r="A775" s="42" t="s">
        <v>35</v>
      </c>
      <c r="B775" s="5" t="s">
        <v>312</v>
      </c>
      <c r="C775" s="6" t="s">
        <v>50</v>
      </c>
      <c r="D775" s="6" t="s">
        <v>94</v>
      </c>
      <c r="E775" s="5" t="s">
        <v>351</v>
      </c>
      <c r="F775" s="5" t="s">
        <v>36</v>
      </c>
      <c r="G775" s="7">
        <f t="shared" si="166"/>
        <v>3200</v>
      </c>
      <c r="H775" s="21"/>
      <c r="I775" s="21"/>
      <c r="J775" s="7">
        <f t="shared" si="166"/>
        <v>3200</v>
      </c>
      <c r="K775" s="7"/>
      <c r="L775" s="7"/>
      <c r="M775" s="59">
        <f t="shared" si="166"/>
        <v>0</v>
      </c>
      <c r="N775" s="59"/>
      <c r="O775" s="59"/>
      <c r="P775" s="59">
        <f t="shared" si="166"/>
        <v>3200</v>
      </c>
      <c r="AL775" s="39">
        <f t="shared" si="152"/>
        <v>0</v>
      </c>
    </row>
    <row r="776" spans="1:38" ht="25.5" hidden="1" outlineLevel="5" x14ac:dyDescent="0.25">
      <c r="A776" s="42" t="s">
        <v>37</v>
      </c>
      <c r="B776" s="5" t="s">
        <v>312</v>
      </c>
      <c r="C776" s="6" t="s">
        <v>50</v>
      </c>
      <c r="D776" s="6" t="s">
        <v>94</v>
      </c>
      <c r="E776" s="5" t="s">
        <v>351</v>
      </c>
      <c r="F776" s="5" t="s">
        <v>38</v>
      </c>
      <c r="G776" s="7">
        <f t="shared" si="166"/>
        <v>3200</v>
      </c>
      <c r="H776" s="21"/>
      <c r="I776" s="21"/>
      <c r="J776" s="7">
        <f t="shared" si="166"/>
        <v>3200</v>
      </c>
      <c r="K776" s="7"/>
      <c r="L776" s="7"/>
      <c r="M776" s="59">
        <f t="shared" si="166"/>
        <v>0</v>
      </c>
      <c r="N776" s="59"/>
      <c r="O776" s="59"/>
      <c r="P776" s="59">
        <f t="shared" si="166"/>
        <v>3200</v>
      </c>
      <c r="AL776" s="39">
        <f t="shared" si="152"/>
        <v>0</v>
      </c>
    </row>
    <row r="777" spans="1:38" hidden="1" outlineLevel="6" x14ac:dyDescent="0.25">
      <c r="A777" s="42" t="s">
        <v>39</v>
      </c>
      <c r="B777" s="5" t="s">
        <v>312</v>
      </c>
      <c r="C777" s="6" t="s">
        <v>50</v>
      </c>
      <c r="D777" s="6" t="s">
        <v>94</v>
      </c>
      <c r="E777" s="5" t="s">
        <v>351</v>
      </c>
      <c r="F777" s="5" t="s">
        <v>40</v>
      </c>
      <c r="G777" s="7">
        <v>3200</v>
      </c>
      <c r="H777" s="21"/>
      <c r="I777" s="21"/>
      <c r="J777" s="7">
        <v>3200</v>
      </c>
      <c r="K777" s="7"/>
      <c r="L777" s="7"/>
      <c r="M777" s="59">
        <v>0</v>
      </c>
      <c r="N777" s="59"/>
      <c r="O777" s="59"/>
      <c r="P777" s="59">
        <v>3200</v>
      </c>
      <c r="AL777" s="39">
        <f t="shared" ref="AL777:AL840" si="167">M777/J777*100</f>
        <v>0</v>
      </c>
    </row>
    <row r="778" spans="1:38" ht="76.5" hidden="1" outlineLevel="6" x14ac:dyDescent="0.25">
      <c r="A778" s="42" t="s">
        <v>329</v>
      </c>
      <c r="B778" s="5" t="s">
        <v>312</v>
      </c>
      <c r="C778" s="6" t="s">
        <v>50</v>
      </c>
      <c r="D778" s="6" t="s">
        <v>94</v>
      </c>
      <c r="E778" s="5" t="s">
        <v>330</v>
      </c>
      <c r="F778" s="5"/>
      <c r="G778" s="7"/>
      <c r="H778" s="21"/>
      <c r="I778" s="21"/>
      <c r="J778" s="7"/>
      <c r="K778" s="7"/>
      <c r="L778" s="7"/>
      <c r="M778" s="59">
        <f>M779</f>
        <v>0</v>
      </c>
      <c r="N778" s="59"/>
      <c r="O778" s="59"/>
      <c r="P778" s="59"/>
      <c r="AL778" s="39" t="e">
        <f t="shared" si="167"/>
        <v>#DIV/0!</v>
      </c>
    </row>
    <row r="779" spans="1:38" ht="38.25" hidden="1" outlineLevel="6" x14ac:dyDescent="0.25">
      <c r="A779" s="42" t="s">
        <v>79</v>
      </c>
      <c r="B779" s="5" t="s">
        <v>312</v>
      </c>
      <c r="C779" s="6" t="s">
        <v>50</v>
      </c>
      <c r="D779" s="6" t="s">
        <v>94</v>
      </c>
      <c r="E779" s="5" t="s">
        <v>330</v>
      </c>
      <c r="F779" s="5" t="s">
        <v>81</v>
      </c>
      <c r="G779" s="7"/>
      <c r="H779" s="21"/>
      <c r="I779" s="21"/>
      <c r="J779" s="7"/>
      <c r="K779" s="7"/>
      <c r="L779" s="7"/>
      <c r="M779" s="59">
        <f>M780</f>
        <v>0</v>
      </c>
      <c r="N779" s="59"/>
      <c r="O779" s="59"/>
      <c r="P779" s="59"/>
      <c r="AL779" s="39" t="e">
        <f t="shared" si="167"/>
        <v>#DIV/0!</v>
      </c>
    </row>
    <row r="780" spans="1:38" ht="25.5" hidden="1" outlineLevel="6" x14ac:dyDescent="0.25">
      <c r="A780" s="42" t="s">
        <v>82</v>
      </c>
      <c r="B780" s="5" t="s">
        <v>312</v>
      </c>
      <c r="C780" s="6" t="s">
        <v>50</v>
      </c>
      <c r="D780" s="6" t="s">
        <v>94</v>
      </c>
      <c r="E780" s="5" t="s">
        <v>330</v>
      </c>
      <c r="F780" s="5" t="s">
        <v>83</v>
      </c>
      <c r="G780" s="7"/>
      <c r="H780" s="21"/>
      <c r="I780" s="21"/>
      <c r="J780" s="7"/>
      <c r="K780" s="7"/>
      <c r="L780" s="7"/>
      <c r="M780" s="59">
        <f>M781</f>
        <v>0</v>
      </c>
      <c r="N780" s="59"/>
      <c r="O780" s="59"/>
      <c r="P780" s="59"/>
      <c r="AL780" s="39" t="e">
        <f t="shared" si="167"/>
        <v>#DIV/0!</v>
      </c>
    </row>
    <row r="781" spans="1:38" ht="25.5" hidden="1" outlineLevel="6" x14ac:dyDescent="0.25">
      <c r="A781" s="42" t="s">
        <v>89</v>
      </c>
      <c r="B781" s="5" t="s">
        <v>312</v>
      </c>
      <c r="C781" s="6" t="s">
        <v>50</v>
      </c>
      <c r="D781" s="6" t="s">
        <v>94</v>
      </c>
      <c r="E781" s="5" t="s">
        <v>330</v>
      </c>
      <c r="F781" s="5" t="s">
        <v>90</v>
      </c>
      <c r="G781" s="7"/>
      <c r="H781" s="21"/>
      <c r="I781" s="21"/>
      <c r="J781" s="7"/>
      <c r="K781" s="7">
        <v>1200078.49</v>
      </c>
      <c r="L781" s="7"/>
      <c r="M781" s="59">
        <v>0</v>
      </c>
      <c r="N781" s="59"/>
      <c r="O781" s="59"/>
      <c r="P781" s="59"/>
      <c r="AL781" s="39" t="e">
        <f t="shared" si="167"/>
        <v>#DIV/0!</v>
      </c>
    </row>
    <row r="782" spans="1:38" ht="38.25" hidden="1" outlineLevel="6" x14ac:dyDescent="0.25">
      <c r="A782" s="42" t="s">
        <v>403</v>
      </c>
      <c r="B782" s="5" t="s">
        <v>312</v>
      </c>
      <c r="C782" s="6" t="s">
        <v>50</v>
      </c>
      <c r="D782" s="6" t="s">
        <v>94</v>
      </c>
      <c r="E782" s="5" t="s">
        <v>401</v>
      </c>
      <c r="F782" s="5"/>
      <c r="G782" s="7"/>
      <c r="H782" s="21"/>
      <c r="I782" s="7">
        <f t="shared" ref="I782:J784" si="168">I783</f>
        <v>54271212.759999998</v>
      </c>
      <c r="J782" s="7">
        <f t="shared" si="168"/>
        <v>54271212.759999998</v>
      </c>
      <c r="K782" s="7"/>
      <c r="L782" s="7"/>
      <c r="M782" s="59"/>
      <c r="N782" s="59"/>
      <c r="O782" s="59"/>
      <c r="P782" s="59"/>
      <c r="AL782" s="39">
        <f t="shared" si="167"/>
        <v>0</v>
      </c>
    </row>
    <row r="783" spans="1:38" ht="38.25" hidden="1" outlineLevel="6" x14ac:dyDescent="0.25">
      <c r="A783" s="42" t="s">
        <v>79</v>
      </c>
      <c r="B783" s="5" t="s">
        <v>312</v>
      </c>
      <c r="C783" s="6" t="s">
        <v>50</v>
      </c>
      <c r="D783" s="6" t="s">
        <v>94</v>
      </c>
      <c r="E783" s="5" t="s">
        <v>401</v>
      </c>
      <c r="F783" s="5" t="s">
        <v>81</v>
      </c>
      <c r="G783" s="7"/>
      <c r="H783" s="21"/>
      <c r="I783" s="7">
        <f t="shared" si="168"/>
        <v>54271212.759999998</v>
      </c>
      <c r="J783" s="7">
        <f t="shared" si="168"/>
        <v>54271212.759999998</v>
      </c>
      <c r="K783" s="7"/>
      <c r="L783" s="7"/>
      <c r="M783" s="59"/>
      <c r="N783" s="59"/>
      <c r="O783" s="59"/>
      <c r="P783" s="59"/>
      <c r="AL783" s="39">
        <f t="shared" si="167"/>
        <v>0</v>
      </c>
    </row>
    <row r="784" spans="1:38" ht="25.5" hidden="1" outlineLevel="6" x14ac:dyDescent="0.25">
      <c r="A784" s="42" t="s">
        <v>82</v>
      </c>
      <c r="B784" s="5" t="s">
        <v>312</v>
      </c>
      <c r="C784" s="6" t="s">
        <v>50</v>
      </c>
      <c r="D784" s="6" t="s">
        <v>94</v>
      </c>
      <c r="E784" s="5" t="s">
        <v>401</v>
      </c>
      <c r="F784" s="5" t="s">
        <v>83</v>
      </c>
      <c r="G784" s="7"/>
      <c r="H784" s="21"/>
      <c r="I784" s="7">
        <f t="shared" si="168"/>
        <v>54271212.759999998</v>
      </c>
      <c r="J784" s="7">
        <f t="shared" si="168"/>
        <v>54271212.759999998</v>
      </c>
      <c r="K784" s="7"/>
      <c r="L784" s="7"/>
      <c r="M784" s="59"/>
      <c r="N784" s="59"/>
      <c r="O784" s="59"/>
      <c r="P784" s="59"/>
      <c r="AL784" s="39">
        <f t="shared" si="167"/>
        <v>0</v>
      </c>
    </row>
    <row r="785" spans="1:38" ht="25.5" hidden="1" outlineLevel="6" x14ac:dyDescent="0.25">
      <c r="A785" s="42" t="s">
        <v>89</v>
      </c>
      <c r="B785" s="5" t="s">
        <v>312</v>
      </c>
      <c r="C785" s="6" t="s">
        <v>50</v>
      </c>
      <c r="D785" s="6" t="s">
        <v>94</v>
      </c>
      <c r="E785" s="5" t="s">
        <v>401</v>
      </c>
      <c r="F785" s="5" t="s">
        <v>90</v>
      </c>
      <c r="G785" s="7"/>
      <c r="H785" s="21"/>
      <c r="I785" s="21">
        <v>54271212.759999998</v>
      </c>
      <c r="J785" s="7">
        <f>I785</f>
        <v>54271212.759999998</v>
      </c>
      <c r="K785" s="7"/>
      <c r="L785" s="7"/>
      <c r="M785" s="59"/>
      <c r="N785" s="59"/>
      <c r="O785" s="59"/>
      <c r="P785" s="59"/>
      <c r="AL785" s="39">
        <f t="shared" si="167"/>
        <v>0</v>
      </c>
    </row>
    <row r="786" spans="1:38" ht="25.5" hidden="1" outlineLevel="3" x14ac:dyDescent="0.25">
      <c r="A786" s="42" t="s">
        <v>352</v>
      </c>
      <c r="B786" s="5" t="s">
        <v>312</v>
      </c>
      <c r="C786" s="6" t="s">
        <v>50</v>
      </c>
      <c r="D786" s="6" t="s">
        <v>94</v>
      </c>
      <c r="E786" s="5" t="s">
        <v>353</v>
      </c>
      <c r="F786" s="5" t="s">
        <v>10</v>
      </c>
      <c r="G786" s="7">
        <f>G787+G790</f>
        <v>875000</v>
      </c>
      <c r="H786" s="21"/>
      <c r="I786" s="21"/>
      <c r="J786" s="7">
        <f>J787+J790</f>
        <v>875000</v>
      </c>
      <c r="K786" s="7"/>
      <c r="L786" s="7"/>
      <c r="M786" s="59">
        <f>M787+M790</f>
        <v>1819</v>
      </c>
      <c r="N786" s="59"/>
      <c r="O786" s="59"/>
      <c r="P786" s="59">
        <f>P787+P790</f>
        <v>875000</v>
      </c>
      <c r="AL786" s="39">
        <f t="shared" si="167"/>
        <v>0.20788571428571428</v>
      </c>
    </row>
    <row r="787" spans="1:38" ht="38.25" hidden="1" outlineLevel="4" x14ac:dyDescent="0.25">
      <c r="A787" s="42" t="s">
        <v>29</v>
      </c>
      <c r="B787" s="5" t="s">
        <v>312</v>
      </c>
      <c r="C787" s="6" t="s">
        <v>50</v>
      </c>
      <c r="D787" s="6" t="s">
        <v>94</v>
      </c>
      <c r="E787" s="5" t="s">
        <v>353</v>
      </c>
      <c r="F787" s="5" t="s">
        <v>30</v>
      </c>
      <c r="G787" s="7">
        <f t="shared" ref="G787:P788" si="169">G788</f>
        <v>250000</v>
      </c>
      <c r="H787" s="21"/>
      <c r="I787" s="21"/>
      <c r="J787" s="7">
        <f t="shared" si="169"/>
        <v>250000</v>
      </c>
      <c r="K787" s="7"/>
      <c r="L787" s="7"/>
      <c r="M787" s="59">
        <f t="shared" si="169"/>
        <v>1819</v>
      </c>
      <c r="N787" s="59"/>
      <c r="O787" s="59"/>
      <c r="P787" s="59">
        <f t="shared" si="169"/>
        <v>250000</v>
      </c>
      <c r="AL787" s="39">
        <f t="shared" si="167"/>
        <v>0.72760000000000002</v>
      </c>
    </row>
    <row r="788" spans="1:38" ht="51" hidden="1" outlineLevel="5" x14ac:dyDescent="0.25">
      <c r="A788" s="42" t="s">
        <v>31</v>
      </c>
      <c r="B788" s="5" t="s">
        <v>312</v>
      </c>
      <c r="C788" s="6" t="s">
        <v>50</v>
      </c>
      <c r="D788" s="6" t="s">
        <v>94</v>
      </c>
      <c r="E788" s="5" t="s">
        <v>353</v>
      </c>
      <c r="F788" s="5" t="s">
        <v>32</v>
      </c>
      <c r="G788" s="7">
        <f t="shared" si="169"/>
        <v>250000</v>
      </c>
      <c r="H788" s="21"/>
      <c r="I788" s="21"/>
      <c r="J788" s="7">
        <f t="shared" si="169"/>
        <v>250000</v>
      </c>
      <c r="K788" s="7"/>
      <c r="L788" s="7"/>
      <c r="M788" s="59">
        <f t="shared" si="169"/>
        <v>1819</v>
      </c>
      <c r="N788" s="59"/>
      <c r="O788" s="59"/>
      <c r="P788" s="59">
        <f t="shared" si="169"/>
        <v>250000</v>
      </c>
      <c r="AL788" s="39">
        <f t="shared" si="167"/>
        <v>0.72760000000000002</v>
      </c>
    </row>
    <row r="789" spans="1:38" ht="25.5" hidden="1" outlineLevel="6" x14ac:dyDescent="0.25">
      <c r="A789" s="42" t="s">
        <v>33</v>
      </c>
      <c r="B789" s="5" t="s">
        <v>312</v>
      </c>
      <c r="C789" s="6" t="s">
        <v>50</v>
      </c>
      <c r="D789" s="6" t="s">
        <v>94</v>
      </c>
      <c r="E789" s="5" t="s">
        <v>353</v>
      </c>
      <c r="F789" s="5" t="s">
        <v>34</v>
      </c>
      <c r="G789" s="7">
        <v>250000</v>
      </c>
      <c r="H789" s="21"/>
      <c r="I789" s="21"/>
      <c r="J789" s="7">
        <v>250000</v>
      </c>
      <c r="K789" s="7"/>
      <c r="L789" s="7"/>
      <c r="M789" s="59">
        <v>1819</v>
      </c>
      <c r="N789" s="59"/>
      <c r="O789" s="59"/>
      <c r="P789" s="59">
        <v>250000</v>
      </c>
      <c r="AL789" s="39">
        <f t="shared" si="167"/>
        <v>0.72760000000000002</v>
      </c>
    </row>
    <row r="790" spans="1:38" ht="38.25" hidden="1" outlineLevel="4" x14ac:dyDescent="0.25">
      <c r="A790" s="42" t="s">
        <v>79</v>
      </c>
      <c r="B790" s="5" t="s">
        <v>312</v>
      </c>
      <c r="C790" s="6" t="s">
        <v>50</v>
      </c>
      <c r="D790" s="6" t="s">
        <v>94</v>
      </c>
      <c r="E790" s="5" t="s">
        <v>353</v>
      </c>
      <c r="F790" s="5" t="s">
        <v>81</v>
      </c>
      <c r="G790" s="7">
        <f t="shared" ref="G790:P791" si="170">G791</f>
        <v>625000</v>
      </c>
      <c r="H790" s="21"/>
      <c r="I790" s="21"/>
      <c r="J790" s="7">
        <f t="shared" si="170"/>
        <v>625000</v>
      </c>
      <c r="K790" s="7"/>
      <c r="L790" s="7"/>
      <c r="M790" s="59">
        <f t="shared" si="170"/>
        <v>0</v>
      </c>
      <c r="N790" s="59"/>
      <c r="O790" s="59"/>
      <c r="P790" s="59">
        <f t="shared" si="170"/>
        <v>625000</v>
      </c>
      <c r="AL790" s="39">
        <f t="shared" si="167"/>
        <v>0</v>
      </c>
    </row>
    <row r="791" spans="1:38" ht="25.5" hidden="1" outlineLevel="5" x14ac:dyDescent="0.25">
      <c r="A791" s="42" t="s">
        <v>82</v>
      </c>
      <c r="B791" s="5" t="s">
        <v>312</v>
      </c>
      <c r="C791" s="6" t="s">
        <v>50</v>
      </c>
      <c r="D791" s="6" t="s">
        <v>94</v>
      </c>
      <c r="E791" s="5" t="s">
        <v>353</v>
      </c>
      <c r="F791" s="5" t="s">
        <v>83</v>
      </c>
      <c r="G791" s="7">
        <f t="shared" si="170"/>
        <v>625000</v>
      </c>
      <c r="H791" s="21"/>
      <c r="I791" s="21"/>
      <c r="J791" s="7">
        <f t="shared" si="170"/>
        <v>625000</v>
      </c>
      <c r="K791" s="7"/>
      <c r="L791" s="7"/>
      <c r="M791" s="59">
        <f t="shared" si="170"/>
        <v>0</v>
      </c>
      <c r="N791" s="59"/>
      <c r="O791" s="59"/>
      <c r="P791" s="59">
        <f t="shared" si="170"/>
        <v>625000</v>
      </c>
      <c r="AL791" s="39">
        <f t="shared" si="167"/>
        <v>0</v>
      </c>
    </row>
    <row r="792" spans="1:38" ht="25.5" hidden="1" outlineLevel="6" x14ac:dyDescent="0.25">
      <c r="A792" s="42" t="s">
        <v>89</v>
      </c>
      <c r="B792" s="5" t="s">
        <v>312</v>
      </c>
      <c r="C792" s="6" t="s">
        <v>50</v>
      </c>
      <c r="D792" s="6" t="s">
        <v>94</v>
      </c>
      <c r="E792" s="5" t="s">
        <v>353</v>
      </c>
      <c r="F792" s="5" t="s">
        <v>90</v>
      </c>
      <c r="G792" s="7">
        <v>625000</v>
      </c>
      <c r="H792" s="21"/>
      <c r="I792" s="21"/>
      <c r="J792" s="7">
        <v>625000</v>
      </c>
      <c r="K792" s="7"/>
      <c r="L792" s="7"/>
      <c r="M792" s="59">
        <v>0</v>
      </c>
      <c r="N792" s="59"/>
      <c r="O792" s="59"/>
      <c r="P792" s="59">
        <v>625000</v>
      </c>
      <c r="AL792" s="39">
        <f t="shared" si="167"/>
        <v>0</v>
      </c>
    </row>
    <row r="793" spans="1:38" ht="38.25" hidden="1" outlineLevel="3" x14ac:dyDescent="0.25">
      <c r="A793" s="42" t="s">
        <v>354</v>
      </c>
      <c r="B793" s="5" t="s">
        <v>312</v>
      </c>
      <c r="C793" s="6" t="s">
        <v>50</v>
      </c>
      <c r="D793" s="6" t="s">
        <v>94</v>
      </c>
      <c r="E793" s="5" t="s">
        <v>355</v>
      </c>
      <c r="F793" s="5" t="s">
        <v>10</v>
      </c>
      <c r="G793" s="7">
        <f t="shared" ref="G793:P795" si="171">G794</f>
        <v>331659</v>
      </c>
      <c r="H793" s="21"/>
      <c r="I793" s="21"/>
      <c r="J793" s="7">
        <f t="shared" si="171"/>
        <v>331659</v>
      </c>
      <c r="K793" s="7"/>
      <c r="L793" s="7"/>
      <c r="M793" s="59">
        <f t="shared" si="171"/>
        <v>0</v>
      </c>
      <c r="N793" s="59"/>
      <c r="O793" s="59"/>
      <c r="P793" s="59">
        <f t="shared" si="171"/>
        <v>331659</v>
      </c>
      <c r="AL793" s="39">
        <f t="shared" si="167"/>
        <v>0</v>
      </c>
    </row>
    <row r="794" spans="1:38" ht="38.25" hidden="1" outlineLevel="4" x14ac:dyDescent="0.25">
      <c r="A794" s="42" t="s">
        <v>79</v>
      </c>
      <c r="B794" s="5" t="s">
        <v>312</v>
      </c>
      <c r="C794" s="6" t="s">
        <v>50</v>
      </c>
      <c r="D794" s="6" t="s">
        <v>94</v>
      </c>
      <c r="E794" s="5" t="s">
        <v>355</v>
      </c>
      <c r="F794" s="5" t="s">
        <v>81</v>
      </c>
      <c r="G794" s="7">
        <f t="shared" si="171"/>
        <v>331659</v>
      </c>
      <c r="H794" s="21"/>
      <c r="I794" s="21"/>
      <c r="J794" s="7">
        <f t="shared" si="171"/>
        <v>331659</v>
      </c>
      <c r="K794" s="7"/>
      <c r="L794" s="7"/>
      <c r="M794" s="59">
        <f t="shared" si="171"/>
        <v>0</v>
      </c>
      <c r="N794" s="59"/>
      <c r="O794" s="59"/>
      <c r="P794" s="59">
        <f t="shared" si="171"/>
        <v>331659</v>
      </c>
      <c r="AL794" s="39">
        <f t="shared" si="167"/>
        <v>0</v>
      </c>
    </row>
    <row r="795" spans="1:38" ht="25.5" hidden="1" outlineLevel="5" x14ac:dyDescent="0.25">
      <c r="A795" s="42" t="s">
        <v>82</v>
      </c>
      <c r="B795" s="5" t="s">
        <v>312</v>
      </c>
      <c r="C795" s="6" t="s">
        <v>50</v>
      </c>
      <c r="D795" s="6" t="s">
        <v>94</v>
      </c>
      <c r="E795" s="5" t="s">
        <v>355</v>
      </c>
      <c r="F795" s="5" t="s">
        <v>83</v>
      </c>
      <c r="G795" s="7">
        <f t="shared" si="171"/>
        <v>331659</v>
      </c>
      <c r="H795" s="21"/>
      <c r="I795" s="21"/>
      <c r="J795" s="7">
        <f t="shared" si="171"/>
        <v>331659</v>
      </c>
      <c r="K795" s="7"/>
      <c r="L795" s="7"/>
      <c r="M795" s="59">
        <f t="shared" si="171"/>
        <v>0</v>
      </c>
      <c r="N795" s="59"/>
      <c r="O795" s="59"/>
      <c r="P795" s="59">
        <f t="shared" si="171"/>
        <v>331659</v>
      </c>
      <c r="AL795" s="39">
        <f t="shared" si="167"/>
        <v>0</v>
      </c>
    </row>
    <row r="796" spans="1:38" ht="25.5" hidden="1" outlineLevel="6" x14ac:dyDescent="0.25">
      <c r="A796" s="42" t="s">
        <v>89</v>
      </c>
      <c r="B796" s="5" t="s">
        <v>312</v>
      </c>
      <c r="C796" s="6" t="s">
        <v>50</v>
      </c>
      <c r="D796" s="6" t="s">
        <v>94</v>
      </c>
      <c r="E796" s="5" t="s">
        <v>355</v>
      </c>
      <c r="F796" s="5" t="s">
        <v>90</v>
      </c>
      <c r="G796" s="7">
        <v>331659</v>
      </c>
      <c r="H796" s="21"/>
      <c r="I796" s="21"/>
      <c r="J796" s="7">
        <v>331659</v>
      </c>
      <c r="K796" s="7"/>
      <c r="L796" s="7"/>
      <c r="M796" s="59">
        <v>0</v>
      </c>
      <c r="N796" s="59"/>
      <c r="O796" s="59"/>
      <c r="P796" s="59">
        <v>331659</v>
      </c>
      <c r="AL796" s="39">
        <f t="shared" si="167"/>
        <v>0</v>
      </c>
    </row>
    <row r="797" spans="1:38" ht="38.25" hidden="1" outlineLevel="3" x14ac:dyDescent="0.25">
      <c r="A797" s="42" t="s">
        <v>326</v>
      </c>
      <c r="B797" s="5" t="s">
        <v>312</v>
      </c>
      <c r="C797" s="6" t="s">
        <v>50</v>
      </c>
      <c r="D797" s="6" t="s">
        <v>94</v>
      </c>
      <c r="E797" s="5" t="s">
        <v>327</v>
      </c>
      <c r="F797" s="5" t="s">
        <v>10</v>
      </c>
      <c r="G797" s="7">
        <f t="shared" ref="G797:P799" si="172">G798</f>
        <v>0</v>
      </c>
      <c r="H797" s="21"/>
      <c r="I797" s="21"/>
      <c r="J797" s="7">
        <f t="shared" si="172"/>
        <v>0</v>
      </c>
      <c r="K797" s="7"/>
      <c r="L797" s="7"/>
      <c r="M797" s="59">
        <f t="shared" si="172"/>
        <v>0</v>
      </c>
      <c r="N797" s="59"/>
      <c r="O797" s="59"/>
      <c r="P797" s="59">
        <f t="shared" si="172"/>
        <v>0</v>
      </c>
      <c r="AL797" s="39" t="e">
        <f t="shared" si="167"/>
        <v>#DIV/0!</v>
      </c>
    </row>
    <row r="798" spans="1:38" ht="38.25" hidden="1" outlineLevel="4" x14ac:dyDescent="0.25">
      <c r="A798" s="42" t="s">
        <v>79</v>
      </c>
      <c r="B798" s="5" t="s">
        <v>312</v>
      </c>
      <c r="C798" s="6" t="s">
        <v>50</v>
      </c>
      <c r="D798" s="6" t="s">
        <v>94</v>
      </c>
      <c r="E798" s="5" t="s">
        <v>327</v>
      </c>
      <c r="F798" s="5" t="s">
        <v>81</v>
      </c>
      <c r="G798" s="7">
        <f t="shared" si="172"/>
        <v>0</v>
      </c>
      <c r="H798" s="21"/>
      <c r="I798" s="21"/>
      <c r="J798" s="7">
        <f t="shared" si="172"/>
        <v>0</v>
      </c>
      <c r="K798" s="7"/>
      <c r="L798" s="7"/>
      <c r="M798" s="59">
        <f t="shared" si="172"/>
        <v>0</v>
      </c>
      <c r="N798" s="59"/>
      <c r="O798" s="59"/>
      <c r="P798" s="59">
        <f t="shared" si="172"/>
        <v>0</v>
      </c>
      <c r="AL798" s="39" t="e">
        <f t="shared" si="167"/>
        <v>#DIV/0!</v>
      </c>
    </row>
    <row r="799" spans="1:38" ht="25.5" hidden="1" outlineLevel="5" x14ac:dyDescent="0.25">
      <c r="A799" s="42" t="s">
        <v>82</v>
      </c>
      <c r="B799" s="5" t="s">
        <v>312</v>
      </c>
      <c r="C799" s="6" t="s">
        <v>50</v>
      </c>
      <c r="D799" s="6" t="s">
        <v>94</v>
      </c>
      <c r="E799" s="5" t="s">
        <v>327</v>
      </c>
      <c r="F799" s="5" t="s">
        <v>83</v>
      </c>
      <c r="G799" s="7">
        <f t="shared" si="172"/>
        <v>0</v>
      </c>
      <c r="H799" s="21"/>
      <c r="I799" s="21"/>
      <c r="J799" s="7">
        <f t="shared" si="172"/>
        <v>0</v>
      </c>
      <c r="K799" s="7"/>
      <c r="L799" s="7"/>
      <c r="M799" s="59">
        <f t="shared" si="172"/>
        <v>0</v>
      </c>
      <c r="N799" s="59"/>
      <c r="O799" s="59"/>
      <c r="P799" s="59">
        <f t="shared" si="172"/>
        <v>0</v>
      </c>
      <c r="AL799" s="39" t="e">
        <f t="shared" si="167"/>
        <v>#DIV/0!</v>
      </c>
    </row>
    <row r="800" spans="1:38" ht="25.5" hidden="1" outlineLevel="6" x14ac:dyDescent="0.25">
      <c r="A800" s="42" t="s">
        <v>89</v>
      </c>
      <c r="B800" s="5" t="s">
        <v>312</v>
      </c>
      <c r="C800" s="6" t="s">
        <v>50</v>
      </c>
      <c r="D800" s="6" t="s">
        <v>94</v>
      </c>
      <c r="E800" s="5" t="s">
        <v>327</v>
      </c>
      <c r="F800" s="5" t="s">
        <v>90</v>
      </c>
      <c r="G800" s="7">
        <v>0</v>
      </c>
      <c r="H800" s="21"/>
      <c r="I800" s="21"/>
      <c r="J800" s="7">
        <v>0</v>
      </c>
      <c r="K800" s="7"/>
      <c r="L800" s="7"/>
      <c r="M800" s="59">
        <v>0</v>
      </c>
      <c r="N800" s="59"/>
      <c r="O800" s="59"/>
      <c r="P800" s="59">
        <v>0</v>
      </c>
      <c r="AL800" s="39" t="e">
        <f t="shared" si="167"/>
        <v>#DIV/0!</v>
      </c>
    </row>
    <row r="801" spans="1:38" hidden="1" outlineLevel="1" collapsed="1" x14ac:dyDescent="0.25">
      <c r="A801" s="42" t="s">
        <v>237</v>
      </c>
      <c r="B801" s="5" t="s">
        <v>312</v>
      </c>
      <c r="C801" s="6" t="s">
        <v>105</v>
      </c>
      <c r="D801" s="6"/>
      <c r="E801" s="5" t="s">
        <v>10</v>
      </c>
      <c r="F801" s="5" t="s">
        <v>10</v>
      </c>
      <c r="G801" s="7">
        <f t="shared" ref="G801:P805" si="173">G802</f>
        <v>9087369</v>
      </c>
      <c r="H801" s="21"/>
      <c r="I801" s="21"/>
      <c r="J801" s="7">
        <f t="shared" si="173"/>
        <v>9087369</v>
      </c>
      <c r="K801" s="7"/>
      <c r="L801" s="7"/>
      <c r="M801" s="59">
        <f t="shared" si="173"/>
        <v>1852421.03</v>
      </c>
      <c r="N801" s="59"/>
      <c r="O801" s="59"/>
      <c r="P801" s="59">
        <f t="shared" si="173"/>
        <v>9087369</v>
      </c>
      <c r="AL801" s="39">
        <f t="shared" si="167"/>
        <v>20.38456928512532</v>
      </c>
    </row>
    <row r="802" spans="1:38" hidden="1" outlineLevel="2" x14ac:dyDescent="0.25">
      <c r="A802" s="42" t="s">
        <v>254</v>
      </c>
      <c r="B802" s="5" t="s">
        <v>312</v>
      </c>
      <c r="C802" s="6" t="s">
        <v>105</v>
      </c>
      <c r="D802" s="6" t="s">
        <v>14</v>
      </c>
      <c r="E802" s="5" t="s">
        <v>10</v>
      </c>
      <c r="F802" s="5" t="s">
        <v>10</v>
      </c>
      <c r="G802" s="7">
        <f t="shared" si="173"/>
        <v>9087369</v>
      </c>
      <c r="H802" s="21"/>
      <c r="I802" s="21"/>
      <c r="J802" s="7">
        <f t="shared" si="173"/>
        <v>9087369</v>
      </c>
      <c r="K802" s="7"/>
      <c r="L802" s="7"/>
      <c r="M802" s="59">
        <f t="shared" si="173"/>
        <v>1852421.03</v>
      </c>
      <c r="N802" s="59"/>
      <c r="O802" s="59"/>
      <c r="P802" s="59">
        <f t="shared" si="173"/>
        <v>9087369</v>
      </c>
      <c r="AL802" s="39">
        <f t="shared" si="167"/>
        <v>20.38456928512532</v>
      </c>
    </row>
    <row r="803" spans="1:38" ht="63.75" hidden="1" outlineLevel="3" x14ac:dyDescent="0.25">
      <c r="A803" s="42" t="s">
        <v>356</v>
      </c>
      <c r="B803" s="5" t="s">
        <v>312</v>
      </c>
      <c r="C803" s="6" t="s">
        <v>105</v>
      </c>
      <c r="D803" s="6" t="s">
        <v>14</v>
      </c>
      <c r="E803" s="5" t="s">
        <v>357</v>
      </c>
      <c r="F803" s="5" t="s">
        <v>10</v>
      </c>
      <c r="G803" s="7">
        <f t="shared" si="173"/>
        <v>9087369</v>
      </c>
      <c r="H803" s="21"/>
      <c r="I803" s="21"/>
      <c r="J803" s="7">
        <f t="shared" si="173"/>
        <v>9087369</v>
      </c>
      <c r="K803" s="7"/>
      <c r="L803" s="7"/>
      <c r="M803" s="59">
        <f t="shared" si="173"/>
        <v>1852421.03</v>
      </c>
      <c r="N803" s="59"/>
      <c r="O803" s="59"/>
      <c r="P803" s="59">
        <f t="shared" si="173"/>
        <v>9087369</v>
      </c>
      <c r="AL803" s="39">
        <f t="shared" si="167"/>
        <v>20.38456928512532</v>
      </c>
    </row>
    <row r="804" spans="1:38" ht="25.5" hidden="1" outlineLevel="4" x14ac:dyDescent="0.25">
      <c r="A804" s="42" t="s">
        <v>241</v>
      </c>
      <c r="B804" s="5" t="s">
        <v>312</v>
      </c>
      <c r="C804" s="6" t="s">
        <v>105</v>
      </c>
      <c r="D804" s="6" t="s">
        <v>14</v>
      </c>
      <c r="E804" s="5" t="s">
        <v>357</v>
      </c>
      <c r="F804" s="5" t="s">
        <v>242</v>
      </c>
      <c r="G804" s="7">
        <f t="shared" si="173"/>
        <v>9087369</v>
      </c>
      <c r="H804" s="21"/>
      <c r="I804" s="21"/>
      <c r="J804" s="7">
        <f t="shared" si="173"/>
        <v>9087369</v>
      </c>
      <c r="K804" s="7"/>
      <c r="L804" s="7"/>
      <c r="M804" s="59">
        <f t="shared" si="173"/>
        <v>1852421.03</v>
      </c>
      <c r="N804" s="59"/>
      <c r="O804" s="59"/>
      <c r="P804" s="59">
        <f t="shared" si="173"/>
        <v>9087369</v>
      </c>
      <c r="AL804" s="39">
        <f t="shared" si="167"/>
        <v>20.38456928512532</v>
      </c>
    </row>
    <row r="805" spans="1:38" ht="25.5" hidden="1" outlineLevel="5" x14ac:dyDescent="0.25">
      <c r="A805" s="42" t="s">
        <v>257</v>
      </c>
      <c r="B805" s="5" t="s">
        <v>312</v>
      </c>
      <c r="C805" s="6" t="s">
        <v>105</v>
      </c>
      <c r="D805" s="6" t="s">
        <v>14</v>
      </c>
      <c r="E805" s="5" t="s">
        <v>357</v>
      </c>
      <c r="F805" s="5" t="s">
        <v>258</v>
      </c>
      <c r="G805" s="7">
        <f t="shared" si="173"/>
        <v>9087369</v>
      </c>
      <c r="H805" s="21"/>
      <c r="I805" s="21"/>
      <c r="J805" s="7">
        <f t="shared" si="173"/>
        <v>9087369</v>
      </c>
      <c r="K805" s="7"/>
      <c r="L805" s="7"/>
      <c r="M805" s="59">
        <f t="shared" si="173"/>
        <v>1852421.03</v>
      </c>
      <c r="N805" s="59"/>
      <c r="O805" s="59"/>
      <c r="P805" s="59">
        <f t="shared" si="173"/>
        <v>9087369</v>
      </c>
      <c r="AL805" s="39">
        <f t="shared" si="167"/>
        <v>20.38456928512532</v>
      </c>
    </row>
    <row r="806" spans="1:38" ht="38.25" hidden="1" outlineLevel="6" x14ac:dyDescent="0.25">
      <c r="A806" s="42" t="s">
        <v>259</v>
      </c>
      <c r="B806" s="5" t="s">
        <v>312</v>
      </c>
      <c r="C806" s="6" t="s">
        <v>105</v>
      </c>
      <c r="D806" s="6" t="s">
        <v>14</v>
      </c>
      <c r="E806" s="5" t="s">
        <v>357</v>
      </c>
      <c r="F806" s="5" t="s">
        <v>260</v>
      </c>
      <c r="G806" s="7">
        <v>9087369</v>
      </c>
      <c r="H806" s="21"/>
      <c r="I806" s="21"/>
      <c r="J806" s="7">
        <v>9087369</v>
      </c>
      <c r="K806" s="7"/>
      <c r="L806" s="7"/>
      <c r="M806" s="59">
        <v>1852421.03</v>
      </c>
      <c r="N806" s="59"/>
      <c r="O806" s="59"/>
      <c r="P806" s="59">
        <v>9087369</v>
      </c>
      <c r="AL806" s="39">
        <f t="shared" si="167"/>
        <v>20.38456928512532</v>
      </c>
    </row>
    <row r="807" spans="1:38" outlineLevel="1" collapsed="1" x14ac:dyDescent="0.25">
      <c r="A807" s="42" t="s">
        <v>274</v>
      </c>
      <c r="B807" s="5" t="s">
        <v>312</v>
      </c>
      <c r="C807" s="6" t="s">
        <v>275</v>
      </c>
      <c r="D807" s="6"/>
      <c r="E807" s="5" t="s">
        <v>10</v>
      </c>
      <c r="F807" s="5" t="s">
        <v>10</v>
      </c>
      <c r="G807" s="7">
        <f>G808</f>
        <v>1080000</v>
      </c>
      <c r="H807" s="27">
        <f>H808+H821</f>
        <v>400000</v>
      </c>
      <c r="I807" s="7">
        <f>I808+I821</f>
        <v>200000</v>
      </c>
      <c r="J807" s="7">
        <f>J808+J821</f>
        <v>1680000</v>
      </c>
      <c r="K807" s="7"/>
      <c r="L807" s="7"/>
      <c r="M807" s="59">
        <f>M808+M821</f>
        <v>180000</v>
      </c>
      <c r="N807" s="59"/>
      <c r="O807" s="59"/>
      <c r="P807" s="59">
        <f>P808+P821</f>
        <v>61020000</v>
      </c>
      <c r="AL807" s="39">
        <f t="shared" si="167"/>
        <v>10.714285714285714</v>
      </c>
    </row>
    <row r="808" spans="1:38" outlineLevel="2" x14ac:dyDescent="0.25">
      <c r="A808" s="42" t="s">
        <v>276</v>
      </c>
      <c r="B808" s="5" t="s">
        <v>312</v>
      </c>
      <c r="C808" s="6" t="s">
        <v>275</v>
      </c>
      <c r="D808" s="6" t="s">
        <v>12</v>
      </c>
      <c r="E808" s="5" t="s">
        <v>10</v>
      </c>
      <c r="F808" s="5" t="s">
        <v>10</v>
      </c>
      <c r="G808" s="7">
        <f>G813+G817+G809</f>
        <v>1080000</v>
      </c>
      <c r="H808" s="22">
        <f>H813+H817+H809</f>
        <v>-1080000</v>
      </c>
      <c r="I808" s="22"/>
      <c r="J808" s="59">
        <f>J813+J817+J809</f>
        <v>0</v>
      </c>
      <c r="K808" s="16"/>
      <c r="L808" s="16"/>
      <c r="M808" s="59">
        <f>M813+M817+M809</f>
        <v>0</v>
      </c>
      <c r="N808" s="59"/>
      <c r="O808" s="59"/>
      <c r="P808" s="59">
        <f>P813+P817+P809</f>
        <v>0</v>
      </c>
      <c r="AL808" s="39">
        <v>0</v>
      </c>
    </row>
    <row r="809" spans="1:38" ht="38.25" outlineLevel="2" x14ac:dyDescent="0.25">
      <c r="A809" s="42" t="s">
        <v>207</v>
      </c>
      <c r="B809" s="5" t="s">
        <v>312</v>
      </c>
      <c r="C809" s="6" t="s">
        <v>275</v>
      </c>
      <c r="D809" s="6" t="s">
        <v>12</v>
      </c>
      <c r="E809" s="5" t="s">
        <v>210</v>
      </c>
      <c r="F809" s="5" t="s">
        <v>10</v>
      </c>
      <c r="G809" s="7">
        <f t="shared" ref="G809:P811" si="174">G810</f>
        <v>1080000</v>
      </c>
      <c r="H809" s="22">
        <f t="shared" si="174"/>
        <v>-1080000</v>
      </c>
      <c r="I809" s="22"/>
      <c r="J809" s="59">
        <f t="shared" si="174"/>
        <v>0</v>
      </c>
      <c r="K809" s="16"/>
      <c r="L809" s="16"/>
      <c r="M809" s="59">
        <f t="shared" si="174"/>
        <v>0</v>
      </c>
      <c r="N809" s="59"/>
      <c r="O809" s="59"/>
      <c r="P809" s="59">
        <f t="shared" si="174"/>
        <v>0</v>
      </c>
      <c r="AL809" s="39">
        <v>0</v>
      </c>
    </row>
    <row r="810" spans="1:38" ht="38.25" outlineLevel="2" x14ac:dyDescent="0.25">
      <c r="A810" s="42" t="s">
        <v>157</v>
      </c>
      <c r="B810" s="5" t="s">
        <v>312</v>
      </c>
      <c r="C810" s="6" t="s">
        <v>275</v>
      </c>
      <c r="D810" s="6" t="s">
        <v>12</v>
      </c>
      <c r="E810" s="5" t="s">
        <v>210</v>
      </c>
      <c r="F810" s="5" t="s">
        <v>158</v>
      </c>
      <c r="G810" s="7">
        <f t="shared" si="174"/>
        <v>1080000</v>
      </c>
      <c r="H810" s="22">
        <f t="shared" si="174"/>
        <v>-1080000</v>
      </c>
      <c r="I810" s="22"/>
      <c r="J810" s="59">
        <f t="shared" si="174"/>
        <v>0</v>
      </c>
      <c r="K810" s="16"/>
      <c r="L810" s="16"/>
      <c r="M810" s="59">
        <f t="shared" si="174"/>
        <v>0</v>
      </c>
      <c r="N810" s="59"/>
      <c r="O810" s="59"/>
      <c r="P810" s="59">
        <f t="shared" si="174"/>
        <v>0</v>
      </c>
      <c r="AL810" s="39">
        <v>0</v>
      </c>
    </row>
    <row r="811" spans="1:38" outlineLevel="2" x14ac:dyDescent="0.25">
      <c r="A811" s="42" t="s">
        <v>159</v>
      </c>
      <c r="B811" s="5" t="s">
        <v>312</v>
      </c>
      <c r="C811" s="6" t="s">
        <v>275</v>
      </c>
      <c r="D811" s="6" t="s">
        <v>12</v>
      </c>
      <c r="E811" s="5" t="s">
        <v>210</v>
      </c>
      <c r="F811" s="5" t="s">
        <v>160</v>
      </c>
      <c r="G811" s="7">
        <f t="shared" si="174"/>
        <v>1080000</v>
      </c>
      <c r="H811" s="22">
        <f t="shared" si="174"/>
        <v>-1080000</v>
      </c>
      <c r="I811" s="22"/>
      <c r="J811" s="59">
        <f t="shared" si="174"/>
        <v>0</v>
      </c>
      <c r="K811" s="16"/>
      <c r="L811" s="16"/>
      <c r="M811" s="59">
        <f t="shared" si="174"/>
        <v>0</v>
      </c>
      <c r="N811" s="59"/>
      <c r="O811" s="59"/>
      <c r="P811" s="59">
        <f t="shared" si="174"/>
        <v>0</v>
      </c>
      <c r="AL811" s="39">
        <v>0</v>
      </c>
    </row>
    <row r="812" spans="1:38" ht="51" outlineLevel="2" x14ac:dyDescent="0.25">
      <c r="A812" s="42" t="s">
        <v>161</v>
      </c>
      <c r="B812" s="5" t="s">
        <v>312</v>
      </c>
      <c r="C812" s="6" t="s">
        <v>275</v>
      </c>
      <c r="D812" s="6" t="s">
        <v>12</v>
      </c>
      <c r="E812" s="5" t="s">
        <v>210</v>
      </c>
      <c r="F812" s="5" t="s">
        <v>162</v>
      </c>
      <c r="G812" s="7">
        <v>1080000</v>
      </c>
      <c r="H812" s="21">
        <v>-1080000</v>
      </c>
      <c r="I812" s="21"/>
      <c r="J812" s="59">
        <v>0</v>
      </c>
      <c r="K812" s="16">
        <v>-10800000</v>
      </c>
      <c r="L812" s="16"/>
      <c r="M812" s="59">
        <f>10800000+K812</f>
        <v>0</v>
      </c>
      <c r="N812" s="59">
        <v>-61020000</v>
      </c>
      <c r="O812" s="59"/>
      <c r="P812" s="59">
        <f>61020000+N812</f>
        <v>0</v>
      </c>
      <c r="AL812" s="39">
        <v>0</v>
      </c>
    </row>
    <row r="813" spans="1:38" ht="25.5" hidden="1" outlineLevel="3" x14ac:dyDescent="0.25">
      <c r="A813" s="42" t="s">
        <v>338</v>
      </c>
      <c r="B813" s="5" t="s">
        <v>312</v>
      </c>
      <c r="C813" s="6" t="s">
        <v>275</v>
      </c>
      <c r="D813" s="6" t="s">
        <v>12</v>
      </c>
      <c r="E813" s="5" t="s">
        <v>358</v>
      </c>
      <c r="F813" s="5" t="s">
        <v>10</v>
      </c>
      <c r="G813" s="7">
        <f t="shared" ref="G813:P815" si="175">G814</f>
        <v>0</v>
      </c>
      <c r="H813" s="21"/>
      <c r="I813" s="21"/>
      <c r="J813" s="7">
        <f t="shared" si="175"/>
        <v>0</v>
      </c>
      <c r="K813" s="7"/>
      <c r="L813" s="7"/>
      <c r="M813" s="59">
        <f t="shared" si="175"/>
        <v>0</v>
      </c>
      <c r="N813" s="59"/>
      <c r="O813" s="59"/>
      <c r="P813" s="59">
        <f t="shared" si="175"/>
        <v>0</v>
      </c>
      <c r="AL813" s="39" t="e">
        <f t="shared" si="167"/>
        <v>#DIV/0!</v>
      </c>
    </row>
    <row r="814" spans="1:38" ht="38.25" hidden="1" outlineLevel="4" x14ac:dyDescent="0.25">
      <c r="A814" s="42" t="s">
        <v>79</v>
      </c>
      <c r="B814" s="5" t="s">
        <v>312</v>
      </c>
      <c r="C814" s="6" t="s">
        <v>275</v>
      </c>
      <c r="D814" s="6" t="s">
        <v>12</v>
      </c>
      <c r="E814" s="5" t="s">
        <v>358</v>
      </c>
      <c r="F814" s="5" t="s">
        <v>81</v>
      </c>
      <c r="G814" s="7">
        <f t="shared" si="175"/>
        <v>0</v>
      </c>
      <c r="H814" s="21"/>
      <c r="I814" s="21"/>
      <c r="J814" s="7">
        <f t="shared" si="175"/>
        <v>0</v>
      </c>
      <c r="K814" s="7"/>
      <c r="L814" s="7"/>
      <c r="M814" s="59">
        <f t="shared" si="175"/>
        <v>0</v>
      </c>
      <c r="N814" s="59"/>
      <c r="O814" s="59"/>
      <c r="P814" s="59">
        <f t="shared" si="175"/>
        <v>0</v>
      </c>
      <c r="AL814" s="39" t="e">
        <f t="shared" si="167"/>
        <v>#DIV/0!</v>
      </c>
    </row>
    <row r="815" spans="1:38" ht="25.5" hidden="1" outlineLevel="5" x14ac:dyDescent="0.25">
      <c r="A815" s="42" t="s">
        <v>82</v>
      </c>
      <c r="B815" s="5" t="s">
        <v>312</v>
      </c>
      <c r="C815" s="6" t="s">
        <v>275</v>
      </c>
      <c r="D815" s="6" t="s">
        <v>12</v>
      </c>
      <c r="E815" s="5" t="s">
        <v>358</v>
      </c>
      <c r="F815" s="5" t="s">
        <v>83</v>
      </c>
      <c r="G815" s="7">
        <f t="shared" si="175"/>
        <v>0</v>
      </c>
      <c r="H815" s="21"/>
      <c r="I815" s="21"/>
      <c r="J815" s="7">
        <f t="shared" si="175"/>
        <v>0</v>
      </c>
      <c r="K815" s="7"/>
      <c r="L815" s="7"/>
      <c r="M815" s="59">
        <f t="shared" si="175"/>
        <v>0</v>
      </c>
      <c r="N815" s="59"/>
      <c r="O815" s="59"/>
      <c r="P815" s="59">
        <f t="shared" si="175"/>
        <v>0</v>
      </c>
      <c r="AL815" s="39" t="e">
        <f t="shared" si="167"/>
        <v>#DIV/0!</v>
      </c>
    </row>
    <row r="816" spans="1:38" ht="25.5" hidden="1" outlineLevel="6" x14ac:dyDescent="0.25">
      <c r="A816" s="42" t="s">
        <v>89</v>
      </c>
      <c r="B816" s="5" t="s">
        <v>312</v>
      </c>
      <c r="C816" s="6" t="s">
        <v>275</v>
      </c>
      <c r="D816" s="6" t="s">
        <v>12</v>
      </c>
      <c r="E816" s="5" t="s">
        <v>358</v>
      </c>
      <c r="F816" s="5" t="s">
        <v>90</v>
      </c>
      <c r="G816" s="7">
        <v>0</v>
      </c>
      <c r="H816" s="21"/>
      <c r="I816" s="21"/>
      <c r="J816" s="7">
        <v>0</v>
      </c>
      <c r="K816" s="7"/>
      <c r="L816" s="7"/>
      <c r="M816" s="59">
        <v>0</v>
      </c>
      <c r="N816" s="59"/>
      <c r="O816" s="59"/>
      <c r="P816" s="59">
        <v>0</v>
      </c>
      <c r="AL816" s="39" t="e">
        <f t="shared" si="167"/>
        <v>#DIV/0!</v>
      </c>
    </row>
    <row r="817" spans="1:38" ht="25.5" hidden="1" outlineLevel="3" x14ac:dyDescent="0.25">
      <c r="A817" s="42" t="s">
        <v>338</v>
      </c>
      <c r="B817" s="5" t="s">
        <v>312</v>
      </c>
      <c r="C817" s="6" t="s">
        <v>275</v>
      </c>
      <c r="D817" s="6" t="s">
        <v>12</v>
      </c>
      <c r="E817" s="5" t="s">
        <v>339</v>
      </c>
      <c r="F817" s="5" t="s">
        <v>10</v>
      </c>
      <c r="G817" s="7">
        <f t="shared" ref="G817:P819" si="176">G818</f>
        <v>0</v>
      </c>
      <c r="H817" s="21"/>
      <c r="I817" s="21"/>
      <c r="J817" s="7">
        <f t="shared" si="176"/>
        <v>0</v>
      </c>
      <c r="K817" s="7"/>
      <c r="L817" s="7"/>
      <c r="M817" s="59">
        <f t="shared" si="176"/>
        <v>0</v>
      </c>
      <c r="N817" s="59"/>
      <c r="O817" s="59"/>
      <c r="P817" s="59">
        <f t="shared" si="176"/>
        <v>0</v>
      </c>
      <c r="AL817" s="39" t="e">
        <f t="shared" si="167"/>
        <v>#DIV/0!</v>
      </c>
    </row>
    <row r="818" spans="1:38" ht="38.25" hidden="1" outlineLevel="4" x14ac:dyDescent="0.25">
      <c r="A818" s="42" t="s">
        <v>79</v>
      </c>
      <c r="B818" s="5" t="s">
        <v>312</v>
      </c>
      <c r="C818" s="6" t="s">
        <v>275</v>
      </c>
      <c r="D818" s="6" t="s">
        <v>12</v>
      </c>
      <c r="E818" s="5" t="s">
        <v>339</v>
      </c>
      <c r="F818" s="5" t="s">
        <v>81</v>
      </c>
      <c r="G818" s="7">
        <f t="shared" si="176"/>
        <v>0</v>
      </c>
      <c r="H818" s="21"/>
      <c r="I818" s="21"/>
      <c r="J818" s="7">
        <f t="shared" si="176"/>
        <v>0</v>
      </c>
      <c r="K818" s="7"/>
      <c r="L818" s="7"/>
      <c r="M818" s="59">
        <f t="shared" si="176"/>
        <v>0</v>
      </c>
      <c r="N818" s="59"/>
      <c r="O818" s="59"/>
      <c r="P818" s="59">
        <f t="shared" si="176"/>
        <v>0</v>
      </c>
      <c r="AL818" s="39" t="e">
        <f t="shared" si="167"/>
        <v>#DIV/0!</v>
      </c>
    </row>
    <row r="819" spans="1:38" ht="25.5" hidden="1" outlineLevel="5" x14ac:dyDescent="0.25">
      <c r="A819" s="42" t="s">
        <v>82</v>
      </c>
      <c r="B819" s="5" t="s">
        <v>312</v>
      </c>
      <c r="C819" s="6" t="s">
        <v>275</v>
      </c>
      <c r="D819" s="6" t="s">
        <v>12</v>
      </c>
      <c r="E819" s="5" t="s">
        <v>339</v>
      </c>
      <c r="F819" s="5" t="s">
        <v>83</v>
      </c>
      <c r="G819" s="7">
        <f t="shared" si="176"/>
        <v>0</v>
      </c>
      <c r="H819" s="21"/>
      <c r="I819" s="21"/>
      <c r="J819" s="7">
        <f t="shared" si="176"/>
        <v>0</v>
      </c>
      <c r="K819" s="7"/>
      <c r="L819" s="7"/>
      <c r="M819" s="59">
        <f t="shared" si="176"/>
        <v>0</v>
      </c>
      <c r="N819" s="59"/>
      <c r="O819" s="59"/>
      <c r="P819" s="59">
        <f t="shared" si="176"/>
        <v>0</v>
      </c>
      <c r="AL819" s="39" t="e">
        <f t="shared" si="167"/>
        <v>#DIV/0!</v>
      </c>
    </row>
    <row r="820" spans="1:38" ht="25.5" hidden="1" outlineLevel="6" x14ac:dyDescent="0.25">
      <c r="A820" s="42" t="s">
        <v>89</v>
      </c>
      <c r="B820" s="5" t="s">
        <v>312</v>
      </c>
      <c r="C820" s="6" t="s">
        <v>275</v>
      </c>
      <c r="D820" s="6" t="s">
        <v>12</v>
      </c>
      <c r="E820" s="5" t="s">
        <v>339</v>
      </c>
      <c r="F820" s="5" t="s">
        <v>90</v>
      </c>
      <c r="G820" s="7">
        <v>0</v>
      </c>
      <c r="H820" s="21"/>
      <c r="I820" s="21"/>
      <c r="J820" s="7">
        <v>0</v>
      </c>
      <c r="K820" s="7"/>
      <c r="L820" s="7"/>
      <c r="M820" s="59">
        <v>0</v>
      </c>
      <c r="N820" s="59"/>
      <c r="O820" s="59"/>
      <c r="P820" s="59">
        <v>0</v>
      </c>
      <c r="AL820" s="39" t="e">
        <f t="shared" si="167"/>
        <v>#DIV/0!</v>
      </c>
    </row>
    <row r="821" spans="1:38" outlineLevel="6" x14ac:dyDescent="0.25">
      <c r="A821" s="42" t="s">
        <v>391</v>
      </c>
      <c r="B821" s="5" t="s">
        <v>312</v>
      </c>
      <c r="C821" s="6" t="s">
        <v>275</v>
      </c>
      <c r="D821" s="6" t="s">
        <v>154</v>
      </c>
      <c r="E821" s="5"/>
      <c r="F821" s="5"/>
      <c r="G821" s="7">
        <v>0</v>
      </c>
      <c r="H821" s="22">
        <f>H826+H822</f>
        <v>1480000</v>
      </c>
      <c r="I821" s="15">
        <f>I826+I822</f>
        <v>200000</v>
      </c>
      <c r="J821" s="15">
        <f>J826+J822</f>
        <v>1680000</v>
      </c>
      <c r="K821" s="7"/>
      <c r="L821" s="7"/>
      <c r="M821" s="60">
        <f>M826+M822</f>
        <v>180000</v>
      </c>
      <c r="N821" s="59"/>
      <c r="O821" s="59"/>
      <c r="P821" s="60">
        <f>P826+P822</f>
        <v>61020000</v>
      </c>
      <c r="AL821" s="39">
        <f t="shared" si="167"/>
        <v>10.714285714285714</v>
      </c>
    </row>
    <row r="822" spans="1:38" ht="25.5" hidden="1" outlineLevel="6" x14ac:dyDescent="0.25">
      <c r="A822" s="42" t="s">
        <v>277</v>
      </c>
      <c r="B822" s="5" t="s">
        <v>312</v>
      </c>
      <c r="C822" s="6" t="s">
        <v>275</v>
      </c>
      <c r="D822" s="6" t="s">
        <v>154</v>
      </c>
      <c r="E822" s="5" t="s">
        <v>395</v>
      </c>
      <c r="F822" s="5" t="s">
        <v>10</v>
      </c>
      <c r="G822" s="7"/>
      <c r="H822" s="22">
        <f t="shared" ref="H822:J824" si="177">H823</f>
        <v>400000</v>
      </c>
      <c r="I822" s="7">
        <f t="shared" si="177"/>
        <v>200000</v>
      </c>
      <c r="J822" s="7">
        <f t="shared" si="177"/>
        <v>600000</v>
      </c>
      <c r="K822" s="7"/>
      <c r="L822" s="7"/>
      <c r="M822" s="59">
        <f t="shared" ref="M822:M824" si="178">M823</f>
        <v>180000</v>
      </c>
      <c r="N822" s="59"/>
      <c r="O822" s="59"/>
      <c r="P822" s="59"/>
      <c r="AL822" s="39">
        <f t="shared" si="167"/>
        <v>30</v>
      </c>
    </row>
    <row r="823" spans="1:38" ht="38.25" hidden="1" outlineLevel="6" x14ac:dyDescent="0.25">
      <c r="A823" s="42" t="s">
        <v>79</v>
      </c>
      <c r="B823" s="5" t="s">
        <v>312</v>
      </c>
      <c r="C823" s="6" t="s">
        <v>275</v>
      </c>
      <c r="D823" s="6" t="s">
        <v>154</v>
      </c>
      <c r="E823" s="5" t="s">
        <v>395</v>
      </c>
      <c r="F823" s="5" t="s">
        <v>81</v>
      </c>
      <c r="G823" s="7"/>
      <c r="H823" s="22">
        <f t="shared" si="177"/>
        <v>400000</v>
      </c>
      <c r="I823" s="7">
        <f t="shared" si="177"/>
        <v>200000</v>
      </c>
      <c r="J823" s="7">
        <f t="shared" si="177"/>
        <v>600000</v>
      </c>
      <c r="K823" s="7"/>
      <c r="L823" s="7"/>
      <c r="M823" s="59">
        <f t="shared" si="178"/>
        <v>180000</v>
      </c>
      <c r="N823" s="59"/>
      <c r="O823" s="59"/>
      <c r="P823" s="59"/>
      <c r="AL823" s="39">
        <f t="shared" si="167"/>
        <v>30</v>
      </c>
    </row>
    <row r="824" spans="1:38" ht="25.5" hidden="1" outlineLevel="6" x14ac:dyDescent="0.25">
      <c r="A824" s="42" t="s">
        <v>82</v>
      </c>
      <c r="B824" s="5" t="s">
        <v>312</v>
      </c>
      <c r="C824" s="6" t="s">
        <v>275</v>
      </c>
      <c r="D824" s="6" t="s">
        <v>154</v>
      </c>
      <c r="E824" s="5" t="s">
        <v>395</v>
      </c>
      <c r="F824" s="5" t="s">
        <v>83</v>
      </c>
      <c r="G824" s="7"/>
      <c r="H824" s="22">
        <f t="shared" si="177"/>
        <v>400000</v>
      </c>
      <c r="I824" s="7">
        <f t="shared" si="177"/>
        <v>200000</v>
      </c>
      <c r="J824" s="7">
        <f t="shared" si="177"/>
        <v>600000</v>
      </c>
      <c r="K824" s="7"/>
      <c r="L824" s="7"/>
      <c r="M824" s="59">
        <f t="shared" si="178"/>
        <v>180000</v>
      </c>
      <c r="N824" s="59"/>
      <c r="O824" s="59"/>
      <c r="P824" s="59"/>
      <c r="AL824" s="39">
        <f t="shared" si="167"/>
        <v>30</v>
      </c>
    </row>
    <row r="825" spans="1:38" ht="25.5" hidden="1" outlineLevel="6" x14ac:dyDescent="0.25">
      <c r="A825" s="42" t="s">
        <v>89</v>
      </c>
      <c r="B825" s="5" t="s">
        <v>312</v>
      </c>
      <c r="C825" s="6" t="s">
        <v>275</v>
      </c>
      <c r="D825" s="6" t="s">
        <v>154</v>
      </c>
      <c r="E825" s="5" t="s">
        <v>395</v>
      </c>
      <c r="F825" s="5">
        <v>612</v>
      </c>
      <c r="G825" s="7"/>
      <c r="H825" s="22">
        <v>400000</v>
      </c>
      <c r="I825" s="22">
        <v>200000</v>
      </c>
      <c r="J825" s="7">
        <f>H825+I825</f>
        <v>600000</v>
      </c>
      <c r="K825" s="7"/>
      <c r="L825" s="7"/>
      <c r="M825" s="59">
        <v>180000</v>
      </c>
      <c r="N825" s="59"/>
      <c r="O825" s="59"/>
      <c r="P825" s="59"/>
      <c r="AL825" s="39">
        <f t="shared" si="167"/>
        <v>30</v>
      </c>
    </row>
    <row r="826" spans="1:38" ht="38.25" outlineLevel="6" x14ac:dyDescent="0.25">
      <c r="A826" s="42" t="s">
        <v>207</v>
      </c>
      <c r="B826" s="5" t="s">
        <v>312</v>
      </c>
      <c r="C826" s="6" t="s">
        <v>275</v>
      </c>
      <c r="D826" s="6" t="s">
        <v>154</v>
      </c>
      <c r="E826" s="5" t="s">
        <v>210</v>
      </c>
      <c r="F826" s="5"/>
      <c r="G826" s="7">
        <v>0</v>
      </c>
      <c r="H826" s="22">
        <f t="shared" ref="H826:J828" si="179">H827</f>
        <v>1080000</v>
      </c>
      <c r="I826" s="22"/>
      <c r="J826" s="7">
        <f t="shared" si="179"/>
        <v>1080000</v>
      </c>
      <c r="K826" s="7"/>
      <c r="L826" s="7"/>
      <c r="M826" s="59">
        <v>0</v>
      </c>
      <c r="N826" s="59"/>
      <c r="O826" s="59"/>
      <c r="P826" s="59">
        <f>P827</f>
        <v>61020000</v>
      </c>
      <c r="AL826" s="39">
        <f t="shared" si="167"/>
        <v>0</v>
      </c>
    </row>
    <row r="827" spans="1:38" ht="38.25" customHeight="1" outlineLevel="6" x14ac:dyDescent="0.25">
      <c r="A827" s="42" t="s">
        <v>157</v>
      </c>
      <c r="B827" s="5" t="s">
        <v>312</v>
      </c>
      <c r="C827" s="6" t="s">
        <v>275</v>
      </c>
      <c r="D827" s="6" t="s">
        <v>154</v>
      </c>
      <c r="E827" s="5" t="s">
        <v>210</v>
      </c>
      <c r="F827" s="5" t="s">
        <v>158</v>
      </c>
      <c r="G827" s="7">
        <v>0</v>
      </c>
      <c r="H827" s="22">
        <f t="shared" si="179"/>
        <v>1080000</v>
      </c>
      <c r="I827" s="22"/>
      <c r="J827" s="7">
        <f t="shared" si="179"/>
        <v>1080000</v>
      </c>
      <c r="K827" s="7"/>
      <c r="L827" s="7"/>
      <c r="M827" s="59">
        <v>0</v>
      </c>
      <c r="N827" s="59"/>
      <c r="O827" s="59"/>
      <c r="P827" s="59">
        <f>P828</f>
        <v>61020000</v>
      </c>
      <c r="AL827" s="39">
        <f t="shared" si="167"/>
        <v>0</v>
      </c>
    </row>
    <row r="828" spans="1:38" ht="140.25" outlineLevel="6" x14ac:dyDescent="0.25">
      <c r="A828" s="42" t="s">
        <v>389</v>
      </c>
      <c r="B828" s="5" t="s">
        <v>312</v>
      </c>
      <c r="C828" s="6" t="s">
        <v>275</v>
      </c>
      <c r="D828" s="6" t="s">
        <v>154</v>
      </c>
      <c r="E828" s="5" t="s">
        <v>210</v>
      </c>
      <c r="F828" s="5">
        <v>460</v>
      </c>
      <c r="G828" s="7">
        <v>0</v>
      </c>
      <c r="H828" s="17">
        <f t="shared" si="179"/>
        <v>1080000</v>
      </c>
      <c r="I828" s="17"/>
      <c r="J828" s="7">
        <f t="shared" si="179"/>
        <v>1080000</v>
      </c>
      <c r="K828" s="7"/>
      <c r="L828" s="7"/>
      <c r="M828" s="59">
        <f>M829</f>
        <v>0</v>
      </c>
      <c r="N828" s="59"/>
      <c r="O828" s="59"/>
      <c r="P828" s="59">
        <f>P829</f>
        <v>61020000</v>
      </c>
      <c r="AL828" s="39">
        <f t="shared" si="167"/>
        <v>0</v>
      </c>
    </row>
    <row r="829" spans="1:38" ht="76.5" outlineLevel="6" x14ac:dyDescent="0.25">
      <c r="A829" s="42" t="s">
        <v>390</v>
      </c>
      <c r="B829" s="5" t="s">
        <v>312</v>
      </c>
      <c r="C829" s="6" t="s">
        <v>275</v>
      </c>
      <c r="D829" s="6" t="s">
        <v>154</v>
      </c>
      <c r="E829" s="5" t="s">
        <v>210</v>
      </c>
      <c r="F829" s="5">
        <v>464</v>
      </c>
      <c r="G829" s="7">
        <v>0</v>
      </c>
      <c r="H829" s="18">
        <v>1080000</v>
      </c>
      <c r="I829" s="18"/>
      <c r="J829" s="7">
        <f>H829</f>
        <v>1080000</v>
      </c>
      <c r="K829" s="7">
        <v>10800000</v>
      </c>
      <c r="L829" s="7"/>
      <c r="M829" s="59">
        <v>0</v>
      </c>
      <c r="N829" s="59">
        <v>61020000</v>
      </c>
      <c r="O829" s="59"/>
      <c r="P829" s="59">
        <f>N829</f>
        <v>61020000</v>
      </c>
      <c r="AL829" s="39">
        <f t="shared" si="167"/>
        <v>0</v>
      </c>
    </row>
    <row r="830" spans="1:38" ht="25.5" hidden="1" x14ac:dyDescent="0.25">
      <c r="A830" s="42" t="s">
        <v>359</v>
      </c>
      <c r="B830" s="5" t="s">
        <v>360</v>
      </c>
      <c r="C830" s="6"/>
      <c r="D830" s="6"/>
      <c r="E830" s="5" t="s">
        <v>10</v>
      </c>
      <c r="F830" s="5" t="s">
        <v>10</v>
      </c>
      <c r="G830" s="7">
        <f>G831+G854+G860+G865</f>
        <v>18697318.289999999</v>
      </c>
      <c r="H830" s="22">
        <f>H831+H854+H860+H865</f>
        <v>-357896.57</v>
      </c>
      <c r="I830" s="7">
        <f>I831+I854+I860+I865</f>
        <v>-1342224.02</v>
      </c>
      <c r="J830" s="7">
        <f>J831+J854+J860+J865</f>
        <v>16997197.699999999</v>
      </c>
      <c r="K830" s="7"/>
      <c r="L830" s="7"/>
      <c r="M830" s="59">
        <f>M831+M854+M860+M865</f>
        <v>2308938.2400000002</v>
      </c>
      <c r="N830" s="59"/>
      <c r="O830" s="59"/>
      <c r="P830" s="59">
        <f>P831+P854+P860+P865</f>
        <v>46359687.770000003</v>
      </c>
      <c r="AL830" s="39">
        <f t="shared" si="167"/>
        <v>13.584228887330058</v>
      </c>
    </row>
    <row r="831" spans="1:38" hidden="1" outlineLevel="1" x14ac:dyDescent="0.25">
      <c r="A831" s="42" t="s">
        <v>11</v>
      </c>
      <c r="B831" s="5" t="s">
        <v>360</v>
      </c>
      <c r="C831" s="6" t="s">
        <v>12</v>
      </c>
      <c r="D831" s="6"/>
      <c r="E831" s="5" t="s">
        <v>10</v>
      </c>
      <c r="F831" s="5" t="s">
        <v>10</v>
      </c>
      <c r="G831" s="7">
        <f>G832+G846+G850</f>
        <v>12428818.289999999</v>
      </c>
      <c r="H831" s="22">
        <f>H832+H846+H850</f>
        <v>-357896.57</v>
      </c>
      <c r="I831" s="7">
        <f>I832+I846+I850</f>
        <v>-461562.5</v>
      </c>
      <c r="J831" s="7">
        <f>J832+J846+J850</f>
        <v>11609359.219999999</v>
      </c>
      <c r="K831" s="7"/>
      <c r="L831" s="7"/>
      <c r="M831" s="59">
        <f>M832+M846+M850</f>
        <v>1152651.47</v>
      </c>
      <c r="N831" s="59"/>
      <c r="O831" s="59"/>
      <c r="P831" s="59">
        <f>P832+P846+P850</f>
        <v>41709687.770000003</v>
      </c>
      <c r="AL831" s="39">
        <f t="shared" si="167"/>
        <v>9.9286398857765725</v>
      </c>
    </row>
    <row r="832" spans="1:38" ht="51" hidden="1" outlineLevel="2" x14ac:dyDescent="0.25">
      <c r="A832" s="42" t="s">
        <v>298</v>
      </c>
      <c r="B832" s="5" t="s">
        <v>360</v>
      </c>
      <c r="C832" s="6" t="s">
        <v>12</v>
      </c>
      <c r="D832" s="6" t="s">
        <v>199</v>
      </c>
      <c r="E832" s="5" t="s">
        <v>10</v>
      </c>
      <c r="F832" s="5" t="s">
        <v>10</v>
      </c>
      <c r="G832" s="7">
        <f>G833+G842</f>
        <v>8428818.2899999991</v>
      </c>
      <c r="H832" s="21"/>
      <c r="I832" s="21"/>
      <c r="J832" s="7">
        <f>J833+J842</f>
        <v>8428818.2899999991</v>
      </c>
      <c r="K832" s="7"/>
      <c r="L832" s="7"/>
      <c r="M832" s="59">
        <f>M833+M842</f>
        <v>1152651.47</v>
      </c>
      <c r="N832" s="59"/>
      <c r="O832" s="59"/>
      <c r="P832" s="59">
        <f>P833+P842</f>
        <v>9009687.7700000014</v>
      </c>
      <c r="AL832" s="39">
        <f t="shared" si="167"/>
        <v>13.675125389374127</v>
      </c>
    </row>
    <row r="833" spans="1:38" ht="38.25" hidden="1" outlineLevel="3" x14ac:dyDescent="0.25">
      <c r="A833" s="42" t="s">
        <v>27</v>
      </c>
      <c r="B833" s="5" t="s">
        <v>360</v>
      </c>
      <c r="C833" s="6" t="s">
        <v>12</v>
      </c>
      <c r="D833" s="6" t="s">
        <v>199</v>
      </c>
      <c r="E833" s="5" t="s">
        <v>361</v>
      </c>
      <c r="F833" s="5" t="s">
        <v>10</v>
      </c>
      <c r="G833" s="7">
        <f>G834+G839</f>
        <v>8422738.2899999991</v>
      </c>
      <c r="H833" s="21"/>
      <c r="I833" s="21"/>
      <c r="J833" s="7">
        <f>J834+J839</f>
        <v>8422738.2899999991</v>
      </c>
      <c r="K833" s="7"/>
      <c r="L833" s="7"/>
      <c r="M833" s="59">
        <f>M834+M839</f>
        <v>1152651.47</v>
      </c>
      <c r="N833" s="59"/>
      <c r="O833" s="59"/>
      <c r="P833" s="59">
        <f>P834+P839</f>
        <v>9003607.7700000014</v>
      </c>
      <c r="AL833" s="39">
        <f t="shared" si="167"/>
        <v>13.684996853915072</v>
      </c>
    </row>
    <row r="834" spans="1:38" ht="89.25" hidden="1" outlineLevel="4" x14ac:dyDescent="0.25">
      <c r="A834" s="42" t="s">
        <v>17</v>
      </c>
      <c r="B834" s="5" t="s">
        <v>360</v>
      </c>
      <c r="C834" s="6" t="s">
        <v>12</v>
      </c>
      <c r="D834" s="6" t="s">
        <v>199</v>
      </c>
      <c r="E834" s="5" t="s">
        <v>361</v>
      </c>
      <c r="F834" s="5" t="s">
        <v>18</v>
      </c>
      <c r="G834" s="7">
        <f>G835</f>
        <v>7810623.6399999997</v>
      </c>
      <c r="H834" s="21"/>
      <c r="I834" s="21"/>
      <c r="J834" s="7">
        <f>J835</f>
        <v>7810623.6399999997</v>
      </c>
      <c r="K834" s="7"/>
      <c r="L834" s="7"/>
      <c r="M834" s="59">
        <f>M835</f>
        <v>1094100.81</v>
      </c>
      <c r="N834" s="59"/>
      <c r="O834" s="59"/>
      <c r="P834" s="59">
        <f>P835</f>
        <v>8391493.120000001</v>
      </c>
      <c r="AL834" s="39">
        <f t="shared" si="167"/>
        <v>14.007854691613334</v>
      </c>
    </row>
    <row r="835" spans="1:38" ht="38.25" hidden="1" outlineLevel="5" x14ac:dyDescent="0.25">
      <c r="A835" s="42" t="s">
        <v>19</v>
      </c>
      <c r="B835" s="5" t="s">
        <v>360</v>
      </c>
      <c r="C835" s="6" t="s">
        <v>12</v>
      </c>
      <c r="D835" s="6" t="s">
        <v>199</v>
      </c>
      <c r="E835" s="5" t="s">
        <v>361</v>
      </c>
      <c r="F835" s="5" t="s">
        <v>20</v>
      </c>
      <c r="G835" s="7">
        <f>G836+G837+G838</f>
        <v>7810623.6399999997</v>
      </c>
      <c r="H835" s="21"/>
      <c r="I835" s="21"/>
      <c r="J835" s="7">
        <f>J836+J837+J838</f>
        <v>7810623.6399999997</v>
      </c>
      <c r="K835" s="7"/>
      <c r="L835" s="7"/>
      <c r="M835" s="59">
        <f>M836+M837+M838</f>
        <v>1094100.81</v>
      </c>
      <c r="N835" s="59"/>
      <c r="O835" s="59"/>
      <c r="P835" s="59">
        <f>P836+P837+P838</f>
        <v>8391493.120000001</v>
      </c>
      <c r="AL835" s="39">
        <f t="shared" si="167"/>
        <v>14.007854691613334</v>
      </c>
    </row>
    <row r="836" spans="1:38" ht="38.25" hidden="1" outlineLevel="6" x14ac:dyDescent="0.25">
      <c r="A836" s="42" t="s">
        <v>21</v>
      </c>
      <c r="B836" s="5" t="s">
        <v>360</v>
      </c>
      <c r="C836" s="6" t="s">
        <v>12</v>
      </c>
      <c r="D836" s="6" t="s">
        <v>199</v>
      </c>
      <c r="E836" s="5" t="s">
        <v>361</v>
      </c>
      <c r="F836" s="5" t="s">
        <v>22</v>
      </c>
      <c r="G836" s="7">
        <v>5530942.8899999997</v>
      </c>
      <c r="H836" s="21"/>
      <c r="I836" s="21"/>
      <c r="J836" s="7">
        <v>5530942.8899999997</v>
      </c>
      <c r="K836" s="7"/>
      <c r="L836" s="7"/>
      <c r="M836" s="59">
        <v>840022.22</v>
      </c>
      <c r="N836" s="59"/>
      <c r="O836" s="59"/>
      <c r="P836" s="59">
        <v>5978093.4500000002</v>
      </c>
      <c r="AL836" s="39">
        <f t="shared" si="167"/>
        <v>15.187685656974844</v>
      </c>
    </row>
    <row r="837" spans="1:38" ht="51" hidden="1" outlineLevel="6" x14ac:dyDescent="0.25">
      <c r="A837" s="42" t="s">
        <v>23</v>
      </c>
      <c r="B837" s="5" t="s">
        <v>360</v>
      </c>
      <c r="C837" s="6" t="s">
        <v>12</v>
      </c>
      <c r="D837" s="6" t="s">
        <v>199</v>
      </c>
      <c r="E837" s="5" t="s">
        <v>361</v>
      </c>
      <c r="F837" s="5" t="s">
        <v>24</v>
      </c>
      <c r="G837" s="7">
        <v>468000</v>
      </c>
      <c r="H837" s="21"/>
      <c r="I837" s="21"/>
      <c r="J837" s="7">
        <v>468000</v>
      </c>
      <c r="K837" s="7"/>
      <c r="L837" s="7"/>
      <c r="M837" s="59">
        <v>37368</v>
      </c>
      <c r="N837" s="59"/>
      <c r="O837" s="59"/>
      <c r="P837" s="59">
        <v>468000</v>
      </c>
      <c r="AL837" s="39">
        <f t="shared" si="167"/>
        <v>7.9846153846153847</v>
      </c>
    </row>
    <row r="838" spans="1:38" ht="63.75" hidden="1" outlineLevel="6" x14ac:dyDescent="0.25">
      <c r="A838" s="42" t="s">
        <v>25</v>
      </c>
      <c r="B838" s="5" t="s">
        <v>360</v>
      </c>
      <c r="C838" s="6" t="s">
        <v>12</v>
      </c>
      <c r="D838" s="6" t="s">
        <v>199</v>
      </c>
      <c r="E838" s="5" t="s">
        <v>361</v>
      </c>
      <c r="F838" s="5" t="s">
        <v>26</v>
      </c>
      <c r="G838" s="7">
        <v>1811680.75</v>
      </c>
      <c r="H838" s="21"/>
      <c r="I838" s="21"/>
      <c r="J838" s="7">
        <v>1811680.75</v>
      </c>
      <c r="K838" s="7"/>
      <c r="L838" s="7"/>
      <c r="M838" s="59">
        <v>216710.59</v>
      </c>
      <c r="N838" s="59"/>
      <c r="O838" s="59"/>
      <c r="P838" s="59">
        <v>1945399.67</v>
      </c>
      <c r="AL838" s="39">
        <f t="shared" si="167"/>
        <v>11.961853102429885</v>
      </c>
    </row>
    <row r="839" spans="1:38" ht="38.25" hidden="1" outlineLevel="4" x14ac:dyDescent="0.25">
      <c r="A839" s="42" t="s">
        <v>29</v>
      </c>
      <c r="B839" s="5" t="s">
        <v>360</v>
      </c>
      <c r="C839" s="6" t="s">
        <v>12</v>
      </c>
      <c r="D839" s="6" t="s">
        <v>199</v>
      </c>
      <c r="E839" s="5" t="s">
        <v>361</v>
      </c>
      <c r="F839" s="5" t="s">
        <v>30</v>
      </c>
      <c r="G839" s="7">
        <f t="shared" ref="G839:P840" si="180">G840</f>
        <v>612114.65</v>
      </c>
      <c r="H839" s="21"/>
      <c r="I839" s="21"/>
      <c r="J839" s="7">
        <f t="shared" si="180"/>
        <v>612114.65</v>
      </c>
      <c r="K839" s="7"/>
      <c r="L839" s="7"/>
      <c r="M839" s="59">
        <f t="shared" si="180"/>
        <v>58550.66</v>
      </c>
      <c r="N839" s="59"/>
      <c r="O839" s="59"/>
      <c r="P839" s="59">
        <f t="shared" si="180"/>
        <v>612114.65</v>
      </c>
      <c r="AL839" s="39">
        <f t="shared" si="167"/>
        <v>9.5653093746408455</v>
      </c>
    </row>
    <row r="840" spans="1:38" ht="51" hidden="1" outlineLevel="5" x14ac:dyDescent="0.25">
      <c r="A840" s="42" t="s">
        <v>31</v>
      </c>
      <c r="B840" s="5" t="s">
        <v>360</v>
      </c>
      <c r="C840" s="6" t="s">
        <v>12</v>
      </c>
      <c r="D840" s="6" t="s">
        <v>199</v>
      </c>
      <c r="E840" s="5" t="s">
        <v>361</v>
      </c>
      <c r="F840" s="5" t="s">
        <v>32</v>
      </c>
      <c r="G840" s="7">
        <f t="shared" si="180"/>
        <v>612114.65</v>
      </c>
      <c r="H840" s="21"/>
      <c r="I840" s="21"/>
      <c r="J840" s="7">
        <f t="shared" si="180"/>
        <v>612114.65</v>
      </c>
      <c r="K840" s="7"/>
      <c r="L840" s="7"/>
      <c r="M840" s="59">
        <f t="shared" si="180"/>
        <v>58550.66</v>
      </c>
      <c r="N840" s="59"/>
      <c r="O840" s="59"/>
      <c r="P840" s="59">
        <f t="shared" si="180"/>
        <v>612114.65</v>
      </c>
      <c r="AL840" s="39">
        <f t="shared" si="167"/>
        <v>9.5653093746408455</v>
      </c>
    </row>
    <row r="841" spans="1:38" ht="25.5" hidden="1" outlineLevel="6" x14ac:dyDescent="0.25">
      <c r="A841" s="42" t="s">
        <v>33</v>
      </c>
      <c r="B841" s="5" t="s">
        <v>360</v>
      </c>
      <c r="C841" s="6" t="s">
        <v>12</v>
      </c>
      <c r="D841" s="6" t="s">
        <v>199</v>
      </c>
      <c r="E841" s="5" t="s">
        <v>361</v>
      </c>
      <c r="F841" s="5" t="s">
        <v>34</v>
      </c>
      <c r="G841" s="7">
        <v>612114.65</v>
      </c>
      <c r="H841" s="21"/>
      <c r="I841" s="21"/>
      <c r="J841" s="7">
        <v>612114.65</v>
      </c>
      <c r="K841" s="7"/>
      <c r="L841" s="7"/>
      <c r="M841" s="59">
        <v>58550.66</v>
      </c>
      <c r="N841" s="59"/>
      <c r="O841" s="59"/>
      <c r="P841" s="59">
        <v>612114.65</v>
      </c>
      <c r="AL841" s="39">
        <f t="shared" ref="AL841:AL870" si="181">M841/J841*100</f>
        <v>9.5653093746408455</v>
      </c>
    </row>
    <row r="842" spans="1:38" ht="25.5" hidden="1" outlineLevel="3" x14ac:dyDescent="0.25">
      <c r="A842" s="42" t="s">
        <v>41</v>
      </c>
      <c r="B842" s="5" t="s">
        <v>360</v>
      </c>
      <c r="C842" s="6" t="s">
        <v>12</v>
      </c>
      <c r="D842" s="6" t="s">
        <v>199</v>
      </c>
      <c r="E842" s="5" t="s">
        <v>362</v>
      </c>
      <c r="F842" s="5" t="s">
        <v>10</v>
      </c>
      <c r="G842" s="7">
        <f t="shared" ref="G842:P844" si="182">G843</f>
        <v>6080</v>
      </c>
      <c r="H842" s="21"/>
      <c r="I842" s="21"/>
      <c r="J842" s="7">
        <f t="shared" si="182"/>
        <v>6080</v>
      </c>
      <c r="K842" s="7"/>
      <c r="L842" s="7"/>
      <c r="M842" s="59">
        <f t="shared" si="182"/>
        <v>0</v>
      </c>
      <c r="N842" s="59"/>
      <c r="O842" s="59"/>
      <c r="P842" s="59">
        <f t="shared" si="182"/>
        <v>6080</v>
      </c>
      <c r="AL842" s="39">
        <f t="shared" si="181"/>
        <v>0</v>
      </c>
    </row>
    <row r="843" spans="1:38" hidden="1" outlineLevel="4" x14ac:dyDescent="0.25">
      <c r="A843" s="42" t="s">
        <v>35</v>
      </c>
      <c r="B843" s="5" t="s">
        <v>360</v>
      </c>
      <c r="C843" s="6" t="s">
        <v>12</v>
      </c>
      <c r="D843" s="6" t="s">
        <v>199</v>
      </c>
      <c r="E843" s="5" t="s">
        <v>362</v>
      </c>
      <c r="F843" s="5" t="s">
        <v>36</v>
      </c>
      <c r="G843" s="7">
        <f t="shared" si="182"/>
        <v>6080</v>
      </c>
      <c r="H843" s="21"/>
      <c r="I843" s="21"/>
      <c r="J843" s="7">
        <f t="shared" si="182"/>
        <v>6080</v>
      </c>
      <c r="K843" s="7"/>
      <c r="L843" s="7"/>
      <c r="M843" s="59">
        <f t="shared" si="182"/>
        <v>0</v>
      </c>
      <c r="N843" s="59"/>
      <c r="O843" s="59"/>
      <c r="P843" s="59">
        <f t="shared" si="182"/>
        <v>6080</v>
      </c>
      <c r="AL843" s="39">
        <f t="shared" si="181"/>
        <v>0</v>
      </c>
    </row>
    <row r="844" spans="1:38" ht="25.5" hidden="1" outlineLevel="5" x14ac:dyDescent="0.25">
      <c r="A844" s="42" t="s">
        <v>37</v>
      </c>
      <c r="B844" s="5" t="s">
        <v>360</v>
      </c>
      <c r="C844" s="6" t="s">
        <v>12</v>
      </c>
      <c r="D844" s="6" t="s">
        <v>199</v>
      </c>
      <c r="E844" s="5" t="s">
        <v>362</v>
      </c>
      <c r="F844" s="5" t="s">
        <v>38</v>
      </c>
      <c r="G844" s="7">
        <f t="shared" si="182"/>
        <v>6080</v>
      </c>
      <c r="H844" s="21"/>
      <c r="I844" s="21"/>
      <c r="J844" s="7">
        <f t="shared" si="182"/>
        <v>6080</v>
      </c>
      <c r="K844" s="7"/>
      <c r="L844" s="7"/>
      <c r="M844" s="59">
        <f t="shared" si="182"/>
        <v>0</v>
      </c>
      <c r="N844" s="59"/>
      <c r="O844" s="59"/>
      <c r="P844" s="59">
        <f t="shared" si="182"/>
        <v>6080</v>
      </c>
      <c r="AL844" s="39">
        <f t="shared" si="181"/>
        <v>0</v>
      </c>
    </row>
    <row r="845" spans="1:38" hidden="1" outlineLevel="6" x14ac:dyDescent="0.25">
      <c r="A845" s="42" t="s">
        <v>39</v>
      </c>
      <c r="B845" s="5" t="s">
        <v>360</v>
      </c>
      <c r="C845" s="6" t="s">
        <v>12</v>
      </c>
      <c r="D845" s="6" t="s">
        <v>199</v>
      </c>
      <c r="E845" s="5" t="s">
        <v>362</v>
      </c>
      <c r="F845" s="5" t="s">
        <v>40</v>
      </c>
      <c r="G845" s="7">
        <v>6080</v>
      </c>
      <c r="H845" s="21"/>
      <c r="I845" s="21"/>
      <c r="J845" s="7">
        <v>6080</v>
      </c>
      <c r="K845" s="7"/>
      <c r="L845" s="7"/>
      <c r="M845" s="59">
        <v>0</v>
      </c>
      <c r="N845" s="59"/>
      <c r="O845" s="59"/>
      <c r="P845" s="59">
        <v>6080</v>
      </c>
      <c r="AL845" s="39">
        <f t="shared" si="181"/>
        <v>0</v>
      </c>
    </row>
    <row r="846" spans="1:38" hidden="1" outlineLevel="2" x14ac:dyDescent="0.25">
      <c r="A846" s="42" t="s">
        <v>363</v>
      </c>
      <c r="B846" s="5" t="s">
        <v>360</v>
      </c>
      <c r="C846" s="6" t="s">
        <v>12</v>
      </c>
      <c r="D846" s="6" t="s">
        <v>275</v>
      </c>
      <c r="E846" s="5" t="s">
        <v>10</v>
      </c>
      <c r="F846" s="5" t="s">
        <v>10</v>
      </c>
      <c r="G846" s="7">
        <f>G847</f>
        <v>4000000</v>
      </c>
      <c r="H846" s="22">
        <f>H847</f>
        <v>-357896.57</v>
      </c>
      <c r="I846" s="7">
        <f>I847</f>
        <v>-461562.5</v>
      </c>
      <c r="J846" s="7">
        <f>J847</f>
        <v>3180540.93</v>
      </c>
      <c r="K846" s="7"/>
      <c r="L846" s="7"/>
      <c r="M846" s="59">
        <f>M847</f>
        <v>0</v>
      </c>
      <c r="N846" s="59"/>
      <c r="O846" s="59"/>
      <c r="P846" s="59">
        <f>P847</f>
        <v>4000000</v>
      </c>
      <c r="AL846" s="39">
        <f t="shared" si="181"/>
        <v>0</v>
      </c>
    </row>
    <row r="847" spans="1:38" ht="25.5" hidden="1" outlineLevel="3" x14ac:dyDescent="0.25">
      <c r="A847" s="42" t="s">
        <v>250</v>
      </c>
      <c r="B847" s="5" t="s">
        <v>360</v>
      </c>
      <c r="C847" s="6" t="s">
        <v>12</v>
      </c>
      <c r="D847" s="6" t="s">
        <v>275</v>
      </c>
      <c r="E847" s="5" t="s">
        <v>251</v>
      </c>
      <c r="F847" s="5" t="s">
        <v>10</v>
      </c>
      <c r="G847" s="7">
        <f t="shared" ref="G847:P848" si="183">G848</f>
        <v>4000000</v>
      </c>
      <c r="H847" s="22">
        <f t="shared" si="183"/>
        <v>-357896.57</v>
      </c>
      <c r="I847" s="7">
        <f t="shared" si="183"/>
        <v>-461562.5</v>
      </c>
      <c r="J847" s="7">
        <f t="shared" si="183"/>
        <v>3180540.93</v>
      </c>
      <c r="K847" s="7"/>
      <c r="L847" s="7"/>
      <c r="M847" s="59">
        <f t="shared" si="183"/>
        <v>0</v>
      </c>
      <c r="N847" s="59"/>
      <c r="O847" s="59"/>
      <c r="P847" s="59">
        <f t="shared" si="183"/>
        <v>4000000</v>
      </c>
      <c r="AL847" s="39">
        <f t="shared" si="181"/>
        <v>0</v>
      </c>
    </row>
    <row r="848" spans="1:38" hidden="1" outlineLevel="4" x14ac:dyDescent="0.25">
      <c r="A848" s="42" t="s">
        <v>35</v>
      </c>
      <c r="B848" s="5" t="s">
        <v>360</v>
      </c>
      <c r="C848" s="6" t="s">
        <v>12</v>
      </c>
      <c r="D848" s="6" t="s">
        <v>275</v>
      </c>
      <c r="E848" s="5" t="s">
        <v>251</v>
      </c>
      <c r="F848" s="5" t="s">
        <v>36</v>
      </c>
      <c r="G848" s="7">
        <f t="shared" si="183"/>
        <v>4000000</v>
      </c>
      <c r="H848" s="22">
        <f t="shared" si="183"/>
        <v>-357896.57</v>
      </c>
      <c r="I848" s="7">
        <f t="shared" si="183"/>
        <v>-461562.5</v>
      </c>
      <c r="J848" s="7">
        <f t="shared" si="183"/>
        <v>3180540.93</v>
      </c>
      <c r="K848" s="7"/>
      <c r="L848" s="7"/>
      <c r="M848" s="59">
        <f t="shared" si="183"/>
        <v>0</v>
      </c>
      <c r="N848" s="59"/>
      <c r="O848" s="59"/>
      <c r="P848" s="59">
        <f t="shared" si="183"/>
        <v>4000000</v>
      </c>
      <c r="AL848" s="39">
        <f t="shared" si="181"/>
        <v>0</v>
      </c>
    </row>
    <row r="849" spans="1:38" hidden="1" outlineLevel="5" x14ac:dyDescent="0.25">
      <c r="A849" s="42" t="s">
        <v>364</v>
      </c>
      <c r="B849" s="5" t="s">
        <v>360</v>
      </c>
      <c r="C849" s="6" t="s">
        <v>12</v>
      </c>
      <c r="D849" s="6" t="s">
        <v>275</v>
      </c>
      <c r="E849" s="5" t="s">
        <v>251</v>
      </c>
      <c r="F849" s="5" t="s">
        <v>365</v>
      </c>
      <c r="G849" s="7">
        <v>4000000</v>
      </c>
      <c r="H849" s="21">
        <v>-357896.57</v>
      </c>
      <c r="I849" s="21">
        <v>-461562.5</v>
      </c>
      <c r="J849" s="7">
        <f>4000000+H849+I849</f>
        <v>3180540.93</v>
      </c>
      <c r="K849" s="7"/>
      <c r="L849" s="7"/>
      <c r="M849" s="59">
        <v>0</v>
      </c>
      <c r="N849" s="59"/>
      <c r="O849" s="59"/>
      <c r="P849" s="59">
        <v>4000000</v>
      </c>
      <c r="AL849" s="39">
        <f t="shared" si="181"/>
        <v>0</v>
      </c>
    </row>
    <row r="850" spans="1:38" ht="25.5" hidden="1" outlineLevel="5" x14ac:dyDescent="0.25">
      <c r="A850" s="42" t="s">
        <v>55</v>
      </c>
      <c r="B850" s="5">
        <v>961</v>
      </c>
      <c r="C850" s="6" t="s">
        <v>12</v>
      </c>
      <c r="D850" s="6" t="s">
        <v>56</v>
      </c>
      <c r="E850" s="5"/>
      <c r="F850" s="5"/>
      <c r="G850" s="7">
        <f>G851</f>
        <v>0</v>
      </c>
      <c r="H850" s="21"/>
      <c r="I850" s="21"/>
      <c r="J850" s="7">
        <f>J851</f>
        <v>0</v>
      </c>
      <c r="K850" s="7"/>
      <c r="L850" s="7"/>
      <c r="M850" s="59">
        <f>M851</f>
        <v>0</v>
      </c>
      <c r="N850" s="59"/>
      <c r="O850" s="59"/>
      <c r="P850" s="59">
        <f>P851</f>
        <v>28700000</v>
      </c>
      <c r="AL850" s="39" t="e">
        <f t="shared" si="181"/>
        <v>#DIV/0!</v>
      </c>
    </row>
    <row r="851" spans="1:38" hidden="1" outlineLevel="5" x14ac:dyDescent="0.25">
      <c r="A851" s="42" t="s">
        <v>366</v>
      </c>
      <c r="B851" s="5" t="s">
        <v>360</v>
      </c>
      <c r="C851" s="6" t="s">
        <v>12</v>
      </c>
      <c r="D851" s="6" t="s">
        <v>56</v>
      </c>
      <c r="E851" s="5" t="s">
        <v>367</v>
      </c>
      <c r="F851" s="5" t="s">
        <v>10</v>
      </c>
      <c r="G851" s="7">
        <f t="shared" ref="G851:P852" si="184">G852</f>
        <v>0</v>
      </c>
      <c r="H851" s="21"/>
      <c r="I851" s="21"/>
      <c r="J851" s="7">
        <f t="shared" si="184"/>
        <v>0</v>
      </c>
      <c r="K851" s="7"/>
      <c r="L851" s="7"/>
      <c r="M851" s="59">
        <f t="shared" si="184"/>
        <v>0</v>
      </c>
      <c r="N851" s="59"/>
      <c r="O851" s="59"/>
      <c r="P851" s="59">
        <f t="shared" si="184"/>
        <v>28700000</v>
      </c>
      <c r="AL851" s="39" t="e">
        <f t="shared" si="181"/>
        <v>#DIV/0!</v>
      </c>
    </row>
    <row r="852" spans="1:38" hidden="1" outlineLevel="5" x14ac:dyDescent="0.25">
      <c r="A852" s="42" t="s">
        <v>35</v>
      </c>
      <c r="B852" s="5" t="s">
        <v>360</v>
      </c>
      <c r="C852" s="6" t="s">
        <v>12</v>
      </c>
      <c r="D852" s="6" t="s">
        <v>56</v>
      </c>
      <c r="E852" s="5" t="s">
        <v>367</v>
      </c>
      <c r="F852" s="5">
        <v>800</v>
      </c>
      <c r="G852" s="7">
        <f t="shared" si="184"/>
        <v>0</v>
      </c>
      <c r="H852" s="21"/>
      <c r="I852" s="21"/>
      <c r="J852" s="7">
        <f t="shared" si="184"/>
        <v>0</v>
      </c>
      <c r="K852" s="7"/>
      <c r="L852" s="7"/>
      <c r="M852" s="59">
        <f t="shared" si="184"/>
        <v>0</v>
      </c>
      <c r="N852" s="59"/>
      <c r="O852" s="59"/>
      <c r="P852" s="59">
        <f t="shared" si="184"/>
        <v>28700000</v>
      </c>
      <c r="AL852" s="39" t="e">
        <f t="shared" si="181"/>
        <v>#DIV/0!</v>
      </c>
    </row>
    <row r="853" spans="1:38" hidden="1" outlineLevel="5" x14ac:dyDescent="0.25">
      <c r="A853" s="42" t="s">
        <v>364</v>
      </c>
      <c r="B853" s="5" t="s">
        <v>360</v>
      </c>
      <c r="C853" s="6" t="s">
        <v>12</v>
      </c>
      <c r="D853" s="6" t="s">
        <v>56</v>
      </c>
      <c r="E853" s="5" t="s">
        <v>367</v>
      </c>
      <c r="F853" s="5">
        <v>870</v>
      </c>
      <c r="G853" s="7">
        <v>0</v>
      </c>
      <c r="H853" s="21"/>
      <c r="I853" s="21"/>
      <c r="J853" s="7">
        <v>0</v>
      </c>
      <c r="K853" s="7"/>
      <c r="L853" s="7"/>
      <c r="M853" s="59">
        <v>0</v>
      </c>
      <c r="N853" s="59"/>
      <c r="O853" s="59"/>
      <c r="P853" s="59">
        <v>28700000</v>
      </c>
      <c r="AL853" s="39" t="e">
        <f t="shared" si="181"/>
        <v>#DIV/0!</v>
      </c>
    </row>
    <row r="854" spans="1:38" hidden="1" outlineLevel="1" x14ac:dyDescent="0.25">
      <c r="A854" s="42" t="s">
        <v>114</v>
      </c>
      <c r="B854" s="5" t="s">
        <v>360</v>
      </c>
      <c r="C854" s="6" t="s">
        <v>14</v>
      </c>
      <c r="D854" s="6"/>
      <c r="E854" s="5" t="s">
        <v>10</v>
      </c>
      <c r="F854" s="5" t="s">
        <v>10</v>
      </c>
      <c r="G854" s="7">
        <f t="shared" ref="G854:P858" si="185">G855</f>
        <v>0</v>
      </c>
      <c r="H854" s="21"/>
      <c r="I854" s="21"/>
      <c r="J854" s="7">
        <f t="shared" si="185"/>
        <v>0</v>
      </c>
      <c r="K854" s="7"/>
      <c r="L854" s="7"/>
      <c r="M854" s="59">
        <f t="shared" si="185"/>
        <v>0</v>
      </c>
      <c r="N854" s="59"/>
      <c r="O854" s="59"/>
      <c r="P854" s="59">
        <f t="shared" si="185"/>
        <v>0</v>
      </c>
      <c r="AL854" s="39" t="e">
        <f t="shared" si="181"/>
        <v>#DIV/0!</v>
      </c>
    </row>
    <row r="855" spans="1:38" ht="25.5" hidden="1" outlineLevel="2" x14ac:dyDescent="0.25">
      <c r="A855" s="42" t="s">
        <v>135</v>
      </c>
      <c r="B855" s="5" t="s">
        <v>360</v>
      </c>
      <c r="C855" s="6" t="s">
        <v>14</v>
      </c>
      <c r="D855" s="6" t="s">
        <v>136</v>
      </c>
      <c r="E855" s="5" t="s">
        <v>10</v>
      </c>
      <c r="F855" s="5" t="s">
        <v>10</v>
      </c>
      <c r="G855" s="7">
        <f t="shared" si="185"/>
        <v>0</v>
      </c>
      <c r="H855" s="21"/>
      <c r="I855" s="21"/>
      <c r="J855" s="7">
        <f t="shared" si="185"/>
        <v>0</v>
      </c>
      <c r="K855" s="7"/>
      <c r="L855" s="7"/>
      <c r="M855" s="59">
        <f t="shared" si="185"/>
        <v>0</v>
      </c>
      <c r="N855" s="59"/>
      <c r="O855" s="59"/>
      <c r="P855" s="59">
        <f t="shared" si="185"/>
        <v>0</v>
      </c>
      <c r="AL855" s="39" t="e">
        <f t="shared" si="181"/>
        <v>#DIV/0!</v>
      </c>
    </row>
    <row r="856" spans="1:38" ht="25.5" hidden="1" outlineLevel="3" x14ac:dyDescent="0.25">
      <c r="A856" s="42" t="s">
        <v>139</v>
      </c>
      <c r="B856" s="5" t="s">
        <v>360</v>
      </c>
      <c r="C856" s="6" t="s">
        <v>14</v>
      </c>
      <c r="D856" s="6" t="s">
        <v>136</v>
      </c>
      <c r="E856" s="5" t="s">
        <v>140</v>
      </c>
      <c r="F856" s="5" t="s">
        <v>10</v>
      </c>
      <c r="G856" s="7">
        <f t="shared" si="185"/>
        <v>0</v>
      </c>
      <c r="H856" s="21"/>
      <c r="I856" s="21"/>
      <c r="J856" s="7">
        <f t="shared" si="185"/>
        <v>0</v>
      </c>
      <c r="K856" s="7"/>
      <c r="L856" s="7"/>
      <c r="M856" s="59">
        <f t="shared" si="185"/>
        <v>0</v>
      </c>
      <c r="N856" s="59"/>
      <c r="O856" s="59"/>
      <c r="P856" s="59">
        <f t="shared" si="185"/>
        <v>0</v>
      </c>
      <c r="AL856" s="39" t="e">
        <f t="shared" si="181"/>
        <v>#DIV/0!</v>
      </c>
    </row>
    <row r="857" spans="1:38" ht="38.25" hidden="1" outlineLevel="4" x14ac:dyDescent="0.25">
      <c r="A857" s="42" t="s">
        <v>29</v>
      </c>
      <c r="B857" s="5" t="s">
        <v>360</v>
      </c>
      <c r="C857" s="6" t="s">
        <v>14</v>
      </c>
      <c r="D857" s="6" t="s">
        <v>136</v>
      </c>
      <c r="E857" s="5" t="s">
        <v>140</v>
      </c>
      <c r="F857" s="5" t="s">
        <v>30</v>
      </c>
      <c r="G857" s="7">
        <f t="shared" si="185"/>
        <v>0</v>
      </c>
      <c r="H857" s="21"/>
      <c r="I857" s="21"/>
      <c r="J857" s="7">
        <f t="shared" si="185"/>
        <v>0</v>
      </c>
      <c r="K857" s="7"/>
      <c r="L857" s="7"/>
      <c r="M857" s="59">
        <f t="shared" si="185"/>
        <v>0</v>
      </c>
      <c r="N857" s="59"/>
      <c r="O857" s="59"/>
      <c r="P857" s="59">
        <f t="shared" si="185"/>
        <v>0</v>
      </c>
      <c r="AL857" s="39" t="e">
        <f t="shared" si="181"/>
        <v>#DIV/0!</v>
      </c>
    </row>
    <row r="858" spans="1:38" ht="51" hidden="1" outlineLevel="5" x14ac:dyDescent="0.25">
      <c r="A858" s="42" t="s">
        <v>31</v>
      </c>
      <c r="B858" s="5" t="s">
        <v>360</v>
      </c>
      <c r="C858" s="6" t="s">
        <v>14</v>
      </c>
      <c r="D858" s="6" t="s">
        <v>136</v>
      </c>
      <c r="E858" s="5" t="s">
        <v>140</v>
      </c>
      <c r="F858" s="5" t="s">
        <v>32</v>
      </c>
      <c r="G858" s="7">
        <f t="shared" si="185"/>
        <v>0</v>
      </c>
      <c r="H858" s="21"/>
      <c r="I858" s="21"/>
      <c r="J858" s="7">
        <f t="shared" si="185"/>
        <v>0</v>
      </c>
      <c r="K858" s="7"/>
      <c r="L858" s="7"/>
      <c r="M858" s="59">
        <f t="shared" si="185"/>
        <v>0</v>
      </c>
      <c r="N858" s="59"/>
      <c r="O858" s="59"/>
      <c r="P858" s="59">
        <f t="shared" si="185"/>
        <v>0</v>
      </c>
      <c r="AL858" s="39" t="e">
        <f t="shared" si="181"/>
        <v>#DIV/0!</v>
      </c>
    </row>
    <row r="859" spans="1:38" ht="25.5" hidden="1" outlineLevel="6" x14ac:dyDescent="0.25">
      <c r="A859" s="42" t="s">
        <v>33</v>
      </c>
      <c r="B859" s="5" t="s">
        <v>360</v>
      </c>
      <c r="C859" s="6" t="s">
        <v>14</v>
      </c>
      <c r="D859" s="6" t="s">
        <v>136</v>
      </c>
      <c r="E859" s="5" t="s">
        <v>140</v>
      </c>
      <c r="F859" s="5" t="s">
        <v>34</v>
      </c>
      <c r="G859" s="7">
        <v>0</v>
      </c>
      <c r="H859" s="21"/>
      <c r="I859" s="21"/>
      <c r="J859" s="7">
        <v>0</v>
      </c>
      <c r="K859" s="7"/>
      <c r="L859" s="7"/>
      <c r="M859" s="59">
        <v>0</v>
      </c>
      <c r="N859" s="59"/>
      <c r="O859" s="59"/>
      <c r="P859" s="59">
        <v>0</v>
      </c>
      <c r="AL859" s="39" t="e">
        <f t="shared" si="181"/>
        <v>#DIV/0!</v>
      </c>
    </row>
    <row r="860" spans="1:38" ht="38.25" hidden="1" outlineLevel="1" collapsed="1" x14ac:dyDescent="0.25">
      <c r="A860" s="42" t="s">
        <v>368</v>
      </c>
      <c r="B860" s="5" t="s">
        <v>360</v>
      </c>
      <c r="C860" s="6" t="s">
        <v>56</v>
      </c>
      <c r="D860" s="6"/>
      <c r="E860" s="5" t="s">
        <v>10</v>
      </c>
      <c r="F860" s="5" t="s">
        <v>10</v>
      </c>
      <c r="G860" s="7">
        <f t="shared" ref="G860:P863" si="186">G861</f>
        <v>6268500</v>
      </c>
      <c r="H860" s="21"/>
      <c r="I860" s="7">
        <f t="shared" si="186"/>
        <v>-880661.52</v>
      </c>
      <c r="J860" s="7">
        <f t="shared" si="186"/>
        <v>5387838.4800000004</v>
      </c>
      <c r="K860" s="7"/>
      <c r="L860" s="7"/>
      <c r="M860" s="59">
        <f t="shared" si="186"/>
        <v>1156286.77</v>
      </c>
      <c r="N860" s="59"/>
      <c r="O860" s="59"/>
      <c r="P860" s="59">
        <f t="shared" si="186"/>
        <v>4650000</v>
      </c>
      <c r="AL860" s="39">
        <f t="shared" si="181"/>
        <v>21.461051111539632</v>
      </c>
    </row>
    <row r="861" spans="1:38" ht="25.5" hidden="1" outlineLevel="2" x14ac:dyDescent="0.25">
      <c r="A861" s="42" t="s">
        <v>369</v>
      </c>
      <c r="B861" s="5" t="s">
        <v>360</v>
      </c>
      <c r="C861" s="6" t="s">
        <v>56</v>
      </c>
      <c r="D861" s="6" t="s">
        <v>12</v>
      </c>
      <c r="E861" s="5" t="s">
        <v>10</v>
      </c>
      <c r="F861" s="5" t="s">
        <v>10</v>
      </c>
      <c r="G861" s="7">
        <f t="shared" si="186"/>
        <v>6268500</v>
      </c>
      <c r="H861" s="21"/>
      <c r="I861" s="7">
        <f t="shared" si="186"/>
        <v>-880661.52</v>
      </c>
      <c r="J861" s="7">
        <f t="shared" si="186"/>
        <v>5387838.4800000004</v>
      </c>
      <c r="K861" s="7"/>
      <c r="L861" s="7"/>
      <c r="M861" s="59">
        <f t="shared" si="186"/>
        <v>1156286.77</v>
      </c>
      <c r="N861" s="59"/>
      <c r="O861" s="59"/>
      <c r="P861" s="59">
        <f t="shared" si="186"/>
        <v>4650000</v>
      </c>
      <c r="AL861" s="39">
        <f t="shared" si="181"/>
        <v>21.461051111539632</v>
      </c>
    </row>
    <row r="862" spans="1:38" ht="25.5" hidden="1" outlineLevel="3" x14ac:dyDescent="0.25">
      <c r="A862" s="42" t="s">
        <v>370</v>
      </c>
      <c r="B862" s="5" t="s">
        <v>360</v>
      </c>
      <c r="C862" s="6" t="s">
        <v>56</v>
      </c>
      <c r="D862" s="6" t="s">
        <v>12</v>
      </c>
      <c r="E862" s="5" t="s">
        <v>371</v>
      </c>
      <c r="F862" s="5" t="s">
        <v>10</v>
      </c>
      <c r="G862" s="7">
        <f t="shared" si="186"/>
        <v>6268500</v>
      </c>
      <c r="H862" s="21"/>
      <c r="I862" s="7">
        <f t="shared" si="186"/>
        <v>-880661.52</v>
      </c>
      <c r="J862" s="7">
        <f t="shared" si="186"/>
        <v>5387838.4800000004</v>
      </c>
      <c r="K862" s="7"/>
      <c r="L862" s="7"/>
      <c r="M862" s="59">
        <f t="shared" si="186"/>
        <v>1156286.77</v>
      </c>
      <c r="N862" s="59"/>
      <c r="O862" s="59"/>
      <c r="P862" s="59">
        <f t="shared" si="186"/>
        <v>4650000</v>
      </c>
      <c r="AL862" s="39">
        <f t="shared" si="181"/>
        <v>21.461051111539632</v>
      </c>
    </row>
    <row r="863" spans="1:38" ht="25.5" hidden="1" outlineLevel="4" x14ac:dyDescent="0.25">
      <c r="A863" s="42" t="s">
        <v>372</v>
      </c>
      <c r="B863" s="5" t="s">
        <v>360</v>
      </c>
      <c r="C863" s="6" t="s">
        <v>56</v>
      </c>
      <c r="D863" s="6" t="s">
        <v>12</v>
      </c>
      <c r="E863" s="5" t="s">
        <v>371</v>
      </c>
      <c r="F863" s="5" t="s">
        <v>373</v>
      </c>
      <c r="G863" s="7">
        <f t="shared" si="186"/>
        <v>6268500</v>
      </c>
      <c r="H863" s="21"/>
      <c r="I863" s="7">
        <f t="shared" si="186"/>
        <v>-880661.52</v>
      </c>
      <c r="J863" s="7">
        <f t="shared" si="186"/>
        <v>5387838.4800000004</v>
      </c>
      <c r="K863" s="7"/>
      <c r="L863" s="7"/>
      <c r="M863" s="59">
        <f t="shared" si="186"/>
        <v>1156286.77</v>
      </c>
      <c r="N863" s="59"/>
      <c r="O863" s="59"/>
      <c r="P863" s="59">
        <f t="shared" si="186"/>
        <v>4650000</v>
      </c>
      <c r="AL863" s="39">
        <f t="shared" si="181"/>
        <v>21.461051111539632</v>
      </c>
    </row>
    <row r="864" spans="1:38" ht="25.5" hidden="1" outlineLevel="5" x14ac:dyDescent="0.25">
      <c r="A864" s="42" t="s">
        <v>374</v>
      </c>
      <c r="B864" s="5" t="s">
        <v>360</v>
      </c>
      <c r="C864" s="6" t="s">
        <v>56</v>
      </c>
      <c r="D864" s="6" t="s">
        <v>12</v>
      </c>
      <c r="E864" s="5" t="s">
        <v>371</v>
      </c>
      <c r="F864" s="5" t="s">
        <v>375</v>
      </c>
      <c r="G864" s="7">
        <v>6268500</v>
      </c>
      <c r="H864" s="21"/>
      <c r="I864" s="21">
        <v>-880661.52</v>
      </c>
      <c r="J864" s="7">
        <f>6268500+I864</f>
        <v>5387838.4800000004</v>
      </c>
      <c r="K864" s="7"/>
      <c r="L864" s="21"/>
      <c r="M864" s="59">
        <v>1156286.77</v>
      </c>
      <c r="N864" s="59"/>
      <c r="O864" s="62"/>
      <c r="P864" s="59">
        <v>4650000</v>
      </c>
      <c r="AL864" s="39">
        <f t="shared" si="181"/>
        <v>21.461051111539632</v>
      </c>
    </row>
    <row r="865" spans="1:38" hidden="1" outlineLevel="1" x14ac:dyDescent="0.25">
      <c r="A865" s="42" t="s">
        <v>376</v>
      </c>
      <c r="B865" s="5" t="s">
        <v>360</v>
      </c>
      <c r="C865" s="6" t="s">
        <v>377</v>
      </c>
      <c r="D865" s="6"/>
      <c r="E865" s="5" t="s">
        <v>10</v>
      </c>
      <c r="F865" s="5" t="s">
        <v>10</v>
      </c>
      <c r="G865" s="7">
        <f t="shared" ref="G865:P868" si="187">G866</f>
        <v>0</v>
      </c>
      <c r="H865" s="21"/>
      <c r="I865" s="21"/>
      <c r="J865" s="7">
        <f t="shared" si="187"/>
        <v>0</v>
      </c>
      <c r="K865" s="7"/>
      <c r="L865" s="7"/>
      <c r="M865" s="59">
        <f t="shared" si="187"/>
        <v>0</v>
      </c>
      <c r="N865" s="59"/>
      <c r="O865" s="59"/>
      <c r="P865" s="59">
        <f t="shared" si="187"/>
        <v>0</v>
      </c>
      <c r="AL865" s="39" t="e">
        <f t="shared" si="181"/>
        <v>#DIV/0!</v>
      </c>
    </row>
    <row r="866" spans="1:38" ht="25.5" hidden="1" outlineLevel="2" x14ac:dyDescent="0.25">
      <c r="A866" s="42" t="s">
        <v>378</v>
      </c>
      <c r="B866" s="5" t="s">
        <v>360</v>
      </c>
      <c r="C866" s="6" t="s">
        <v>377</v>
      </c>
      <c r="D866" s="6" t="s">
        <v>377</v>
      </c>
      <c r="E866" s="5" t="s">
        <v>10</v>
      </c>
      <c r="F866" s="5" t="s">
        <v>10</v>
      </c>
      <c r="G866" s="7">
        <f t="shared" si="187"/>
        <v>0</v>
      </c>
      <c r="H866" s="21"/>
      <c r="I866" s="21"/>
      <c r="J866" s="7">
        <f t="shared" si="187"/>
        <v>0</v>
      </c>
      <c r="K866" s="7"/>
      <c r="L866" s="7"/>
      <c r="M866" s="59">
        <f t="shared" si="187"/>
        <v>0</v>
      </c>
      <c r="N866" s="59"/>
      <c r="O866" s="59"/>
      <c r="P866" s="59">
        <f t="shared" si="187"/>
        <v>0</v>
      </c>
      <c r="AL866" s="39" t="e">
        <f t="shared" si="181"/>
        <v>#DIV/0!</v>
      </c>
    </row>
    <row r="867" spans="1:38" hidden="1" outlineLevel="3" x14ac:dyDescent="0.25">
      <c r="A867" s="42" t="s">
        <v>366</v>
      </c>
      <c r="B867" s="5" t="s">
        <v>360</v>
      </c>
      <c r="C867" s="6" t="s">
        <v>377</v>
      </c>
      <c r="D867" s="6" t="s">
        <v>377</v>
      </c>
      <c r="E867" s="5" t="s">
        <v>367</v>
      </c>
      <c r="F867" s="5" t="s">
        <v>10</v>
      </c>
      <c r="G867" s="7">
        <f t="shared" si="187"/>
        <v>0</v>
      </c>
      <c r="H867" s="21"/>
      <c r="I867" s="21"/>
      <c r="J867" s="7">
        <f t="shared" si="187"/>
        <v>0</v>
      </c>
      <c r="K867" s="7"/>
      <c r="L867" s="7"/>
      <c r="M867" s="59">
        <f t="shared" si="187"/>
        <v>0</v>
      </c>
      <c r="N867" s="59"/>
      <c r="O867" s="59"/>
      <c r="P867" s="59">
        <f t="shared" si="187"/>
        <v>0</v>
      </c>
      <c r="AL867" s="39" t="e">
        <f t="shared" si="181"/>
        <v>#DIV/0!</v>
      </c>
    </row>
    <row r="868" spans="1:38" hidden="1" outlineLevel="4" x14ac:dyDescent="0.25">
      <c r="A868" s="42" t="s">
        <v>379</v>
      </c>
      <c r="B868" s="5" t="s">
        <v>360</v>
      </c>
      <c r="C868" s="6" t="s">
        <v>377</v>
      </c>
      <c r="D868" s="6" t="s">
        <v>377</v>
      </c>
      <c r="E868" s="5" t="s">
        <v>367</v>
      </c>
      <c r="F868" s="5" t="s">
        <v>380</v>
      </c>
      <c r="G868" s="7">
        <f t="shared" si="187"/>
        <v>0</v>
      </c>
      <c r="H868" s="21"/>
      <c r="I868" s="21"/>
      <c r="J868" s="7">
        <f t="shared" si="187"/>
        <v>0</v>
      </c>
      <c r="K868" s="7"/>
      <c r="L868" s="7"/>
      <c r="M868" s="59">
        <f t="shared" si="187"/>
        <v>0</v>
      </c>
      <c r="N868" s="59"/>
      <c r="O868" s="59"/>
      <c r="P868" s="59">
        <f t="shared" si="187"/>
        <v>0</v>
      </c>
      <c r="AL868" s="39" t="e">
        <f t="shared" si="181"/>
        <v>#DIV/0!</v>
      </c>
    </row>
    <row r="869" spans="1:38" ht="25.5" hidden="1" outlineLevel="5" x14ac:dyDescent="0.25">
      <c r="A869" s="42" t="s">
        <v>381</v>
      </c>
      <c r="B869" s="5" t="s">
        <v>360</v>
      </c>
      <c r="C869" s="6" t="s">
        <v>377</v>
      </c>
      <c r="D869" s="6" t="s">
        <v>377</v>
      </c>
      <c r="E869" s="5" t="s">
        <v>367</v>
      </c>
      <c r="F869" s="5" t="s">
        <v>382</v>
      </c>
      <c r="G869" s="7">
        <v>0</v>
      </c>
      <c r="H869" s="21"/>
      <c r="I869" s="21"/>
      <c r="J869" s="7">
        <v>0</v>
      </c>
      <c r="K869" s="7"/>
      <c r="L869" s="7"/>
      <c r="M869" s="59">
        <v>0</v>
      </c>
      <c r="N869" s="59"/>
      <c r="O869" s="59"/>
      <c r="P869" s="59">
        <v>0</v>
      </c>
      <c r="AL869" s="40" t="e">
        <f t="shared" si="181"/>
        <v>#DIV/0!</v>
      </c>
    </row>
    <row r="870" spans="1:38" ht="12.75" hidden="1" customHeight="1" collapsed="1" x14ac:dyDescent="0.25">
      <c r="A870" s="45" t="s">
        <v>383</v>
      </c>
      <c r="B870" s="46"/>
      <c r="C870" s="46"/>
      <c r="D870" s="46"/>
      <c r="E870" s="46"/>
      <c r="F870" s="46"/>
      <c r="G870" s="9">
        <f>G8+G487+G544+G563+G602+G830</f>
        <v>1178389242.5899999</v>
      </c>
      <c r="H870" s="28">
        <f>H8+H487+H544+H563+H602+H830</f>
        <v>16683639.809999991</v>
      </c>
      <c r="I870" s="9">
        <f>I8+I487+I544+I563+I602+I830</f>
        <v>102928124.50000001</v>
      </c>
      <c r="J870" s="9">
        <f>J8+J487+J544+J563+J602+J830</f>
        <v>1298950772.9000001</v>
      </c>
      <c r="K870" s="9"/>
      <c r="L870" s="9">
        <f>L8+L487+L544+L563+L602+L830</f>
        <v>2520000</v>
      </c>
      <c r="M870" s="63">
        <f>M8+M487+M544+M563+M602+M830</f>
        <v>195720729.14999998</v>
      </c>
      <c r="N870" s="63"/>
      <c r="O870" s="63">
        <f>O8+O487+O544+O563+O602+O830</f>
        <v>-21579204.5</v>
      </c>
      <c r="P870" s="63">
        <f>P8+P487+P544+P563+P602+P830</f>
        <v>1419587768.74</v>
      </c>
      <c r="AL870" s="41">
        <f t="shared" si="181"/>
        <v>15.067601731591376</v>
      </c>
    </row>
    <row r="871" spans="1:38" ht="12.75" hidden="1" customHeight="1" x14ac:dyDescent="0.25">
      <c r="A871" s="32"/>
      <c r="B871" s="1"/>
      <c r="C871" s="1"/>
      <c r="D871" s="1"/>
      <c r="E871" s="1"/>
      <c r="F871" s="1"/>
      <c r="G871" s="1"/>
      <c r="H871" s="29"/>
      <c r="I871" s="29"/>
      <c r="J871" s="34">
        <v>1124983842.5899999</v>
      </c>
      <c r="K871" s="34"/>
      <c r="L871" s="34"/>
      <c r="M871" s="64">
        <v>1099493145.1099999</v>
      </c>
      <c r="N871" s="64"/>
      <c r="O871" s="64"/>
      <c r="P871" s="64">
        <v>1399234989.9400001</v>
      </c>
    </row>
    <row r="872" spans="1:38" hidden="1" x14ac:dyDescent="0.25"/>
    <row r="873" spans="1:38" hidden="1" x14ac:dyDescent="0.25">
      <c r="J873" s="36">
        <f>J870-J871</f>
        <v>173966930.31000018</v>
      </c>
      <c r="K873" s="36"/>
      <c r="L873" s="36"/>
      <c r="M873" s="66">
        <f>M870-M871</f>
        <v>-903772415.95999992</v>
      </c>
      <c r="N873" s="66"/>
      <c r="O873" s="66"/>
      <c r="P873" s="66">
        <f>P870-P871</f>
        <v>20352778.799999952</v>
      </c>
    </row>
    <row r="874" spans="1:38" x14ac:dyDescent="0.25">
      <c r="K874" s="36"/>
      <c r="L874" s="36"/>
      <c r="N874" s="66"/>
      <c r="O874" s="66"/>
    </row>
    <row r="875" spans="1:38" x14ac:dyDescent="0.25">
      <c r="K875" s="36"/>
      <c r="L875" s="36"/>
      <c r="N875" s="66"/>
      <c r="O875" s="66"/>
    </row>
    <row r="876" spans="1:38" ht="15.75" x14ac:dyDescent="0.25">
      <c r="A876" s="10"/>
      <c r="B876" s="11"/>
      <c r="C876" s="11"/>
      <c r="D876" s="12"/>
      <c r="E876" s="47" t="s">
        <v>10</v>
      </c>
      <c r="F876" s="48"/>
      <c r="G876" s="48"/>
      <c r="H876" s="48"/>
      <c r="I876" s="48"/>
      <c r="J876" s="48"/>
      <c r="K876" s="19"/>
      <c r="L876" s="37"/>
      <c r="M876" s="67"/>
      <c r="N876" s="67"/>
      <c r="O876" s="67"/>
      <c r="P876" s="67"/>
      <c r="Q876" s="68"/>
      <c r="R876" s="68"/>
      <c r="S876" s="68"/>
      <c r="T876" s="68"/>
      <c r="U876" s="68"/>
      <c r="V876" s="68"/>
      <c r="W876" s="68"/>
      <c r="X876" s="68"/>
      <c r="Y876" s="68"/>
      <c r="Z876" s="68"/>
      <c r="AA876" s="68"/>
      <c r="AB876" s="68"/>
      <c r="AC876" s="68"/>
      <c r="AD876" s="68"/>
      <c r="AE876" s="68"/>
      <c r="AF876" s="68"/>
      <c r="AG876" s="68"/>
      <c r="AH876" s="68"/>
      <c r="AI876" s="68"/>
      <c r="AJ876" s="68"/>
      <c r="AK876" s="68"/>
      <c r="AL876" s="68"/>
    </row>
    <row r="878" spans="1:38" hidden="1" x14ac:dyDescent="0.25">
      <c r="J878" s="36">
        <v>1178389242.5899999</v>
      </c>
      <c r="K878" s="36"/>
      <c r="L878" s="36"/>
      <c r="M878" s="66">
        <v>1125158716.1099999</v>
      </c>
      <c r="N878" s="66"/>
      <c r="O878" s="66"/>
      <c r="P878" s="66">
        <v>1441166973.24</v>
      </c>
    </row>
    <row r="879" spans="1:38" hidden="1" x14ac:dyDescent="0.25">
      <c r="J879" s="36"/>
      <c r="K879" s="36"/>
      <c r="L879" s="36"/>
      <c r="M879" s="66"/>
      <c r="N879" s="66"/>
      <c r="O879" s="66"/>
      <c r="P879" s="66"/>
    </row>
    <row r="880" spans="1:38" hidden="1" x14ac:dyDescent="0.25">
      <c r="J880" s="36">
        <f>J878-J870</f>
        <v>-120561530.31000018</v>
      </c>
      <c r="K880" s="36"/>
      <c r="L880" s="36"/>
      <c r="M880" s="66">
        <f>M878-M870</f>
        <v>929437986.95999992</v>
      </c>
      <c r="N880" s="66"/>
      <c r="O880" s="66"/>
      <c r="P880" s="66">
        <f>P878-P870</f>
        <v>21579204.5</v>
      </c>
    </row>
    <row r="881" spans="10:16" hidden="1" x14ac:dyDescent="0.25">
      <c r="J881" s="36"/>
      <c r="K881" s="36"/>
      <c r="L881" s="36"/>
      <c r="M881" s="66"/>
      <c r="N881" s="66"/>
      <c r="O881" s="66"/>
      <c r="P881" s="66"/>
    </row>
    <row r="882" spans="10:16" x14ac:dyDescent="0.25">
      <c r="J882" s="36"/>
      <c r="K882" s="36"/>
      <c r="L882" s="36"/>
      <c r="M882" s="66"/>
      <c r="N882" s="66"/>
      <c r="O882" s="66"/>
      <c r="P882" s="66"/>
    </row>
    <row r="883" spans="10:16" x14ac:dyDescent="0.25">
      <c r="J883" s="36"/>
      <c r="K883" s="36"/>
      <c r="L883" s="36"/>
      <c r="M883" s="66"/>
      <c r="N883" s="66"/>
      <c r="O883" s="66"/>
      <c r="P883" s="66"/>
    </row>
    <row r="884" spans="10:16" x14ac:dyDescent="0.25">
      <c r="J884" s="36"/>
      <c r="K884" s="36"/>
      <c r="L884" s="36"/>
      <c r="M884" s="66"/>
      <c r="N884" s="66"/>
      <c r="O884" s="66"/>
      <c r="P884" s="66"/>
    </row>
    <row r="885" spans="10:16" x14ac:dyDescent="0.25">
      <c r="J885" s="36"/>
      <c r="K885" s="36"/>
      <c r="L885" s="36"/>
      <c r="M885" s="66"/>
      <c r="N885" s="66"/>
      <c r="O885" s="66"/>
      <c r="P885" s="66"/>
    </row>
    <row r="886" spans="10:16" x14ac:dyDescent="0.25">
      <c r="J886" s="36"/>
      <c r="K886" s="36"/>
      <c r="L886" s="36"/>
      <c r="M886" s="66"/>
      <c r="N886" s="66"/>
      <c r="O886" s="66"/>
      <c r="P886" s="66"/>
    </row>
  </sheetData>
  <mergeCells count="7">
    <mergeCell ref="A870:F870"/>
    <mergeCell ref="E876:J876"/>
    <mergeCell ref="A1:F1"/>
    <mergeCell ref="A6:P6"/>
    <mergeCell ref="G2:M2"/>
    <mergeCell ref="M876:AL876"/>
    <mergeCell ref="A4:AL4"/>
  </mergeCells>
  <pageMargins left="0.9055118110236221" right="0.31496062992125984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2020-01-29T09:58:25Z</cp:lastPrinted>
  <dcterms:created xsi:type="dcterms:W3CDTF">2020-01-15T08:41:02Z</dcterms:created>
  <dcterms:modified xsi:type="dcterms:W3CDTF">2020-04-30T06:34:32Z</dcterms:modified>
</cp:coreProperties>
</file>